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10"/>
  <workbookPr defaultThemeVersion="166925"/>
  <mc:AlternateContent xmlns:mc="http://schemas.openxmlformats.org/markup-compatibility/2006">
    <mc:Choice Requires="x15">
      <x15ac:absPath xmlns:x15ac="http://schemas.microsoft.com/office/spreadsheetml/2010/11/ac" url="https://stakecapital.sharepoint.com/sites/contabilidad/Shared Documents/borradores de informes trimestrales para CNV/2023 SEPTIEMBRE/"/>
    </mc:Choice>
  </mc:AlternateContent>
  <xr:revisionPtr revIDLastSave="0" documentId="10_ncr:200_{1C61734D-005A-4CE3-82C2-5740BD60DBD6}" xr6:coauthVersionLast="47" xr6:coauthVersionMax="47" xr10:uidLastSave="{00000000-0000-0000-0000-000000000000}"/>
  <bookViews>
    <workbookView xWindow="-105" yWindow="0" windowWidth="26010" windowHeight="20985" tabRatio="861" firstSheet="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_xlnm.Print_Area">#REF!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4" i="7" l="1"/>
  <c r="D167" i="7"/>
  <c r="D160" i="7"/>
  <c r="D153" i="7"/>
  <c r="D111" i="7" l="1"/>
  <c r="D118" i="7" s="1"/>
  <c r="D125" i="7" s="1"/>
  <c r="D132" i="7" s="1"/>
  <c r="D139" i="7" s="1"/>
  <c r="B4" i="12"/>
  <c r="C45" i="7" l="1"/>
  <c r="C174" i="7" s="1"/>
  <c r="C7" i="5"/>
  <c r="D7" i="4"/>
  <c r="D7" i="3"/>
  <c r="B4" i="11"/>
  <c r="B4" i="9"/>
  <c r="D4" i="7"/>
  <c r="C111" i="7"/>
  <c r="D81" i="7"/>
  <c r="B4" i="5"/>
  <c r="C4" i="6" s="1"/>
  <c r="C167" i="7" l="1"/>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<sst xmlns="http://schemas.openxmlformats.org/spreadsheetml/2006/main" count="451" uniqueCount="299">
  <si>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</si>
  <si>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</si>
  <si>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</si>
  <si>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</si>
  <si>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</si>
  <si>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</si>
  <si>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</si>
  <si>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</si>
  <si>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</si>
  <si>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</si>
  <si>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</si>
  <si>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</si>
  <si>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</si>
  <si>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</si>
  <si>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</si>
  <si>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</si>
  <si>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</si>
  <si>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</si>
  <si>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</si>
  <si>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</si>
  <si>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</si>
  <si>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</si>
  <si>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</si>
  <si>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</si>
  <si>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</si>
  <si>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</si>
  <si>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</si>
  <si>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</si>
  <si>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</si>
  <si>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</si>
  <si>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</si>
  <si>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</si>
  <si>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</si>
  <si>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</si>
  <si>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</si>
  <si>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</si>
  <si>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</si>
  <si>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</si>
  <si>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</si>
  <si>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</si>
  <si>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</si>
  <si>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</si>
  <si>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</si>
  <si>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</si>
  <si>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</si>
  <si>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</si>
  <si>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</si>
  <si>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</si>
  <si>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</si>
  <si>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</si>
  <si>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</si>
  <si>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</si>
  <si>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</si>
  <si>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</si>
  <si>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</si>
  <si>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</si>
  <si>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</si>
  <si>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</si>
  <si>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</si>
  <si>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</si>
  <si>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</si>
  <si>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</si>
  <si>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</si>
  <si>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</si>
  <si>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</si>
  <si>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</si>
  <si>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</si>
  <si>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</si>
  <si>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</si>
  <si>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</si>
  <si>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</si>
  <si>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</si>
  <si>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</si>
  <si>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</si>
  <si>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</si>
  <si>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</si>
  <si>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</si>
  <si>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</si>
  <si>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</si>
  <si>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</si>
  <si>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</si>
  <si>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</si>
  <si>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</si>
  <si>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</si>
  <si>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</si>
  <si>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</si>
  <si>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</si>
  <si>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</si>
  <si>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</si>
  <si>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</si>
  <si>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</si>
  <si>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</si>
  <si>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</si>
  <si>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</si>
  <si>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</si>
  <si>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</si>
  <si>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</si>
  <si>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</si>
  <si>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</si>
  <si>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</si>
  <si>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</si>
  <si>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</si>
  <si>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</si>
  <si>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</si>
  <si>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</si>
  <si>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</si>
  <si>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</si>
  <si>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</si>
  <si>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</si>
  <si>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</si>
  <si>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</si>
  <si>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</si>
  <si>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</si>
  <si>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</si>
  <si>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</si>
  <si>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</si>
  <si>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</si>
  <si>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</si>
  <si>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</si>
  <si>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</si>
  <si>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</si>
  <si>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</si>
  <si>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</si>
  <si>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</si>
  <si>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</si>
  <si>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</si>
  <si>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</si>
  <si>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</si>
  <si>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</si>
  <si>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</si>
  <si>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</si>
  <si>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</si>
  <si>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</si>
  <si>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</si>
  <si>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</si>
  <si>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</si>
  <si>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</si>
  <si>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</si>
  <si>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</si>
  <si>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</si>
  <si>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</si>
  <si>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</si>
  <si>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</si>
  <si>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</si>
  <si>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</si>
  <si>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</si>
  <si>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</si>
  <si>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</si>
  <si>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</si>
  <si>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</si>
  <si>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</si>
  <si>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</si>
  <si>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</si>
  <si>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</si>
  <si>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</si>
  <si>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</si>
  <si>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</si>
  <si>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</si>
  <si>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</si>
  <si>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</si>
  <si>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</si>
  <si>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</si>
  <si>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</si>
  <si>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</si>
  <si>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</si>
  <si>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</si>
  <si>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</si>
  <si>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</si>
  <si>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</si>
  <si>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</si>
  <si>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</si>
  <si>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</si>
  <si>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</si>
  <si>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</si>
  <si>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</si>
  <si>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</si>
  <si>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</si>
  <si>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</si>
  <si>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</si>
  <si>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</si>
  <si>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</si>
  <si>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</si>
  <si>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</si>
  <si>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</si>
  <si>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</si>
  <si>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</si>
  <si>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</si>
  <si>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</si>
  <si>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</si>
  <si>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</si>
  <si>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</si>
  <si>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</si>
  <si>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</si>
  <si>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</si>
  <si>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</si>
  <si>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</si>
  <si>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</si>
  <si>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</si>
  <si>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</si>
  <si>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</si>
  <si>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</si>
  <si>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</si>
  <si>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</si>
  <si>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</si>
  <si>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</si>
  <si>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</si>
  <si>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</si>
  <si>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</si>
  <si>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</si>
  <si>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</si>
  <si>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</si>
  <si>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</si>
  <si>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</si>
  <si>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</si>
  <si>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</si>
  <si>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</si>
  <si>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</si>
  <si>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</si>
  <si>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</si>
  <si>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</si>
  <si>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</si>
  <si>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</si>
  <si>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</si>
  <si>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</si>
  <si>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</si>
  <si>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</si>
  <si>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</si>
  <si>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</si>
  <si>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</si>
  <si>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</si>
  <si>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</si>
  <si>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</si>
  <si>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</si>
  <si>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</si>
  <si>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</si>
  <si>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</si>
  <si>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</si>
  <si>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</si>
  <si>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</si>
  <si>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</si>
  <si>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</si>
  <si>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</si>
  <si>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</si>
  <si>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</si>
  <si>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</si>
  <si>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</si>
  <si>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</si>
  <si>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</si>
  <si>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</si>
  <si>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</si>
  <si>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</si>
  <si>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</si>
  <si>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</si>
  <si>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</si>
  <si>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Cuotas de participación: valores de oferta pública inscriptos en la CNV.</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</si>
  <si>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</si>
  <si>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</si>
  <si>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</si>
  <si>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3.498.000.000</t>
  </si>
  <si>
    <t>a. Accionista mayoritario: 99,94%</t>
  </si>
  <si>
    <t>5.7 INTERESES</t>
  </si>
  <si>
    <t>No existen hechos relevantes que reportar posteriores al cierre del periodo.</t>
  </si>
  <si>
    <t>Síndico Titular: José Rojas Silva.</t>
  </si>
  <si>
    <t>José Rojas Silva</t>
  </si>
  <si>
    <t>100</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</si>
  <si>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</si>
  <si>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</si>
  <si>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</si>
  <si>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</si>
  <si>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registro N° 101_26062023 del 26 de junio de 2023 por la Comisión Nacional de Valores (CNV).</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</si>
  <si>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</si>
  <si>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</si>
  <si>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</si>
  <si>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</si>
  <si>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</si>
  <si>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</si>
  <si>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</si>
  <si>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</si>
  <si>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9,98</t>
  </si>
  <si>
    <t>2,47</t>
  </si>
  <si>
    <t>16,13</t>
  </si>
  <si>
    <t>19,96</t>
  </si>
  <si>
    <t>59,90</t>
  </si>
  <si>
    <t>74,11</t>
  </si>
  <si>
    <t>13,98</t>
  </si>
  <si>
    <t>3,46</t>
  </si>
  <si>
    <t>14,00</t>
  </si>
  <si>
    <t>29,00</t>
  </si>
  <si>
    <t>7,00</t>
  </si>
  <si>
    <t>36,00</t>
  </si>
  <si>
    <t>Tipo de fondo: Fondo de Inversión con cuotas de participación cotizables en oferta pública, aprobado por Resolución CNV N° 18 E/23 e inscripto con Certificado de</t>
  </si>
  <si>
    <t>Correspondiente al periodo entre el 2023-01-01 y el 2023-09-30, presentado en forma comparativa con el ejercicio cerrado el 2022-12-31</t>
  </si>
  <si>
    <t>Correspondiente al periodo entre el 2023-01-01 y el 2023-09-30, presentado en forma comparativa con el mismo periodo anterior finalizado el 2022-09-30</t>
  </si>
  <si>
    <t>TOTAL 2023-09-30</t>
  </si>
  <si>
    <t>Periodo: 2023-01-01 al 2023-09-30 presentado comparativamente con el mismo periodo del año anterior.</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</si>
  <si>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</si>
  <si>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</si>
  <si>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RUC: en trámite.</t>
  </si>
  <si>
    <t>Al cierre del ejercicio el Fondo no ha iniciado operaciones y no ha suscrito aún acuerdos de custodia.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</si>
</sst>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29">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1" xfId="0" applyFont="1" applyBorder="1" applyAlignment="1">
      <alignment horizontal="justify"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zoomScaleNormal="100" zoomScaleSheetLayoutView="100" workbookViewId="0">
      <selection activeCell="N14" sqref="N14"/>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249</v>
      </c>
      <c r="C17" s="5"/>
      <c r="D17" s="5"/>
      <c r="E17" s="5"/>
      <c r="F17" s="5"/>
      <c r="G17" s="5"/>
      <c r="H17" s="5"/>
      <c r="I17" s="5"/>
      <c r="J17" s="5"/>
      <c r="K17" s="5"/>
      <c r="L17" s="5"/>
    </row>
    <row r="18" spans="2:12" ht="31.5" x14ac:dyDescent="0.25">
      <c r="B18" s="211" t="s">
        <v>265</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45199</v>
      </c>
      <c r="C21" s="2"/>
      <c r="D21" s="2"/>
      <c r="E21" s="2"/>
      <c r="F21" s="2"/>
      <c r="G21" s="2"/>
      <c r="H21" s="2"/>
      <c r="I21" s="2"/>
      <c r="J21" s="2"/>
      <c r="K21" s="2"/>
      <c r="L21" s="2"/>
    </row>
    <row r="22" spans="2:12" x14ac:dyDescent="0.25">
      <c r="B22" s="2"/>
      <c r="C22" s="2"/>
      <c r="D22" s="2"/>
      <c r="E22" s="2"/>
      <c r="F22" s="2"/>
      <c r="G22" s="2"/>
      <c r="H22" s="2"/>
      <c r="I22" s="2"/>
      <c r="J22" s="2"/>
      <c r="K22" s="2"/>
      <c r="L22" s="2"/>
    </row>
    <row r="23" spans="2:12" x14ac:dyDescent="0.25">
      <c r="B23" s="5"/>
      <c r="C23" s="5"/>
      <c r="D23" s="5"/>
      <c r="E23" s="5"/>
      <c r="F23" s="5"/>
      <c r="G23" s="5"/>
      <c r="H23" s="5"/>
      <c r="I23" s="5"/>
      <c r="J23" s="5"/>
      <c r="K23" s="5"/>
      <c r="L23" s="5"/>
    </row>
    <row r="26" spans="2:12" x14ac:dyDescent="0.25">
      <c r="B26" s="2"/>
      <c r="C26" s="2"/>
      <c r="D26" s="2"/>
      <c r="E26" s="2"/>
      <c r="F26" s="2"/>
      <c r="G26" s="2"/>
      <c r="H26" s="2"/>
    </row>
    <row r="27" spans="2:12" x14ac:dyDescent="0.25">
      <c r="B27" s="2"/>
      <c r="C27" s="2"/>
      <c r="D27" s="2"/>
      <c r="E27" s="2"/>
      <c r="F27" s="2"/>
      <c r="G27" s="2"/>
      <c r="H27" s="2"/>
    </row>
    <row r="29" spans="2:12" x14ac:dyDescent="0.25">
      <c r="B29" s="2"/>
      <c r="C29" s="2"/>
      <c r="D29" s="2"/>
      <c r="E29" s="2"/>
      <c r="F29" s="2"/>
      <c r="G29" s="2"/>
      <c r="H29" s="2"/>
    </row>
    <row r="30" spans="2:12" x14ac:dyDescent="0.25">
      <c r="B30" s="2"/>
      <c r="C30" s="2"/>
      <c r="D30" s="2"/>
      <c r="E30" s="2"/>
      <c r="F30" s="2"/>
      <c r="G30" s="2"/>
      <c r="H30" s="2"/>
    </row>
    <row r="33" spans="2:8" x14ac:dyDescent="0.25">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D7" sqref="D7"/>
    </sheetView>
  </sheetViews>
  <sheetFormatPr defaultColWidth="10.125" defaultRowHeight="15" x14ac:dyDescent="0.25"/>
  <cols>
    <col min="1" max="1" width="3.5" style="89" customWidth="1"/>
    <col min="2" max="2" width="30.625" style="89" customWidth="1"/>
    <col min="3" max="3" width="11.5" style="89" customWidth="1"/>
    <col min="4" max="4" width="22.125" style="89" bestFit="1" customWidth="1"/>
    <col min="5" max="5" width="19.5" style="107" customWidth="1"/>
    <col min="6" max="6" width="38.125" style="89" customWidth="1"/>
    <col min="7" max="7" width="11.5" style="89" customWidth="1"/>
    <col min="8" max="9" width="19.5" style="89" customWidth="1"/>
    <col min="10" max="10" width="3.5" style="89" customWidth="1"/>
    <col min="11" max="16384" width="10.125" style="89"/>
  </cols>
  <sheetData>
    <row r="2" spans="2:16334" ht="15.75" customHeight="1" x14ac:dyDescent="0.25">
      <c r="B2" s="88" t="s">
        <v>266</v>
      </c>
      <c r="C2" s="88"/>
      <c r="D2" s="88"/>
      <c r="E2" s="88"/>
      <c r="F2" s="88"/>
      <c r="G2" s="88"/>
      <c r="H2" s="88"/>
      <c r="I2" s="88"/>
    </row>
    <row r="3" spans="2:16334" x14ac:dyDescent="0.25">
      <c r="B3" s="90" t="s">
        <v>172</v>
      </c>
      <c r="C3" s="90"/>
      <c r="D3" s="90"/>
      <c r="E3" s="90"/>
      <c r="F3" s="90"/>
      <c r="G3" s="90"/>
      <c r="H3" s="90"/>
      <c r="I3" s="90"/>
    </row>
    <row r="4" spans="2:16334" x14ac:dyDescent="0.25">
      <c r="B4" s="108" t="s">
        <v>291</v>
      </c>
      <c r="C4" s="90"/>
      <c r="D4" s="90"/>
      <c r="E4" s="90"/>
      <c r="F4" s="90"/>
      <c r="G4" s="90"/>
      <c r="H4" s="90"/>
      <c r="I4" s="90"/>
    </row>
    <row r="5" spans="2:16334" x14ac:dyDescent="0.25">
      <c r="B5" s="108" t="s">
        <v>250</v>
      </c>
      <c r="C5" s="90"/>
      <c r="D5" s="90"/>
      <c r="E5" s="90"/>
      <c r="F5" s="90"/>
      <c r="G5" s="90"/>
      <c r="H5" s="90"/>
      <c r="I5" s="90"/>
    </row>
    <row r="6" spans="2:16334" x14ac:dyDescent="0.25">
      <c r="B6" s="108"/>
      <c r="C6" s="90"/>
      <c r="D6" s="90"/>
      <c r="E6" s="90"/>
      <c r="F6" s="90"/>
      <c r="G6" s="90"/>
      <c r="H6" s="90"/>
      <c r="I6" s="90"/>
    </row>
    <row r="7" spans="2:16334" x14ac:dyDescent="0.25">
      <c r="B7" s="108"/>
      <c r="C7" s="113" t="s">
        <v>48</v>
      </c>
      <c r="D7" s="114">
        <f>+PORTADA!B21</f>
        <v>45199</v>
      </c>
      <c r="E7" s="115">
        <v>44926</v>
      </c>
      <c r="F7" s="90"/>
      <c r="G7" s="90"/>
      <c r="H7" s="90"/>
      <c r="I7" s="90"/>
    </row>
    <row r="8" spans="2:16334" s="91" customFormat="1" x14ac:dyDescent="0.25">
      <c r="E8" s="92"/>
    </row>
    <row r="9" spans="2:16334" s="93" customFormat="1" ht="15" customHeight="1" x14ac:dyDescent="0.25">
      <c r="B9" s="109" t="s">
        <v>47</v>
      </c>
      <c r="C9" s="110"/>
      <c r="D9" s="111"/>
      <c r="E9" s="112"/>
    </row>
    <row r="10" spans="2:16334" s="91" customFormat="1" ht="15" customHeight="1" x14ac:dyDescent="0.25">
      <c r="B10" s="95" t="s">
        <v>50</v>
      </c>
      <c r="C10" s="96" t="s">
        <v>51</v>
      </c>
      <c r="D10" s="97">
        <f>NOTAS!C114</f>
        <v>0</v>
      </c>
      <c r="E10" s="97">
        <f>NOTAS!D114</f>
        <v>0</v>
      </c>
    </row>
    <row r="11" spans="2:16334" s="91" customFormat="1" ht="15" customHeight="1" x14ac:dyDescent="0.25">
      <c r="B11" s="95" t="s">
        <v>171</v>
      </c>
      <c r="C11" s="96" t="s">
        <v>53</v>
      </c>
      <c r="D11" s="97">
        <v>0</v>
      </c>
      <c r="E11" s="97">
        <v>0</v>
      </c>
    </row>
    <row r="12" spans="2:16334" s="91" customFormat="1" ht="15" customHeight="1" x14ac:dyDescent="0.25">
      <c r="B12" s="95" t="s">
        <v>180</v>
      </c>
      <c r="C12" s="96" t="s">
        <v>55</v>
      </c>
      <c r="D12" s="102">
        <v>0</v>
      </c>
      <c r="E12" s="97">
        <v>0</v>
      </c>
    </row>
    <row r="13" spans="2:16334" s="91" customFormat="1" ht="15" customHeight="1" thickBot="1" x14ac:dyDescent="0.3">
      <c r="B13" s="203" t="s">
        <v>173</v>
      </c>
      <c r="C13" s="204"/>
      <c r="D13" s="105">
        <f>+SUM(D10:D12)</f>
        <v>0</v>
      </c>
      <c r="E13" s="105">
        <f>+SUM(E10:E12)</f>
        <v>0</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row>
    <row r="14" spans="2:16334" s="91" customFormat="1" ht="15" customHeight="1" thickTop="1" x14ac:dyDescent="0.25">
      <c r="B14" s="116" t="s">
        <v>49</v>
      </c>
      <c r="C14" s="117"/>
      <c r="D14" s="118"/>
      <c r="E14" s="119"/>
    </row>
    <row r="15" spans="2:16334" s="91" customFormat="1" x14ac:dyDescent="0.25">
      <c r="B15" s="98" t="s">
        <v>177</v>
      </c>
      <c r="C15" s="94" t="s">
        <v>52</v>
      </c>
      <c r="D15" s="99">
        <v>0</v>
      </c>
      <c r="E15" s="100">
        <v>0</v>
      </c>
      <c r="F15" s="106"/>
      <c r="G15" s="106"/>
      <c r="H15" s="106"/>
      <c r="I15" s="106"/>
    </row>
    <row r="16" spans="2:16334" s="91" customFormat="1" x14ac:dyDescent="0.25">
      <c r="B16" s="95" t="s">
        <v>178</v>
      </c>
      <c r="C16" s="96" t="s">
        <v>54</v>
      </c>
      <c r="D16" s="101">
        <v>0</v>
      </c>
      <c r="E16" s="97">
        <v>0</v>
      </c>
    </row>
    <row r="17" spans="1:10" s="91" customFormat="1" x14ac:dyDescent="0.25">
      <c r="B17" s="95" t="s">
        <v>179</v>
      </c>
      <c r="C17" s="121">
        <v>5.5</v>
      </c>
      <c r="D17" s="101"/>
      <c r="E17" s="97"/>
    </row>
    <row r="18" spans="1:10" s="91" customFormat="1" ht="15.75" thickBot="1" x14ac:dyDescent="0.25">
      <c r="B18" s="203" t="s">
        <v>174</v>
      </c>
      <c r="C18" s="204"/>
      <c r="D18" s="105">
        <f>+D16+D15</f>
        <v>0</v>
      </c>
      <c r="E18" s="105">
        <f>+E16+E15</f>
        <v>0</v>
      </c>
    </row>
    <row r="19" spans="1:10" s="91" customFormat="1" ht="15.75" thickTop="1" x14ac:dyDescent="0.2">
      <c r="B19" s="199" t="s">
        <v>56</v>
      </c>
      <c r="C19" s="201"/>
      <c r="D19" s="120">
        <f>+D13-D18</f>
        <v>0</v>
      </c>
      <c r="E19" s="120">
        <f>+E13-E18</f>
        <v>0</v>
      </c>
    </row>
    <row r="20" spans="1:10" s="91" customFormat="1" x14ac:dyDescent="0.25">
      <c r="B20" s="200" t="s">
        <v>175</v>
      </c>
      <c r="C20" s="202"/>
      <c r="D20" s="103">
        <v>0</v>
      </c>
      <c r="E20" s="103">
        <v>0</v>
      </c>
      <c r="F20" s="89"/>
      <c r="G20" s="89"/>
      <c r="H20" s="89"/>
    </row>
    <row r="21" spans="1:10" s="91" customFormat="1" x14ac:dyDescent="0.25">
      <c r="B21" s="200" t="s">
        <v>176</v>
      </c>
      <c r="C21" s="202"/>
      <c r="D21" s="103" t="str">
        <f>IFERROR(D19/D20,"-")</f>
        <v>-</v>
      </c>
      <c r="E21" s="103" t="str">
        <f>IFERROR(E19/E20,"-")</f>
        <v>-</v>
      </c>
      <c r="F21" s="89"/>
      <c r="G21" s="89"/>
      <c r="H21" s="89"/>
    </row>
    <row r="22" spans="1:10" s="91" customFormat="1" x14ac:dyDescent="0.25">
      <c r="A22" s="89"/>
      <c r="B22" s="89"/>
      <c r="C22" s="89"/>
      <c r="D22" s="89"/>
      <c r="E22" s="107"/>
      <c r="F22" s="89"/>
      <c r="G22" s="89"/>
      <c r="H22" s="89"/>
      <c r="I22" s="89"/>
    </row>
    <row r="23" spans="1:10" s="91" customFormat="1" x14ac:dyDescent="0.25">
      <c r="A23" s="89"/>
      <c r="B23" s="106" t="s">
        <v>251</v>
      </c>
      <c r="C23" s="89"/>
      <c r="D23" s="89"/>
      <c r="E23" s="107"/>
      <c r="F23" s="89"/>
      <c r="G23" s="89"/>
      <c r="H23" s="89"/>
      <c r="I23" s="89"/>
      <c r="J23" s="89"/>
    </row>
    <row r="24" spans="1:10" s="91" customFormat="1" x14ac:dyDescent="0.25">
      <c r="A24" s="89"/>
      <c r="B24" s="89"/>
      <c r="C24" s="89"/>
      <c r="D24" s="89"/>
      <c r="E24" s="107"/>
      <c r="F24" s="89"/>
      <c r="G24" s="89"/>
      <c r="H24" s="89"/>
      <c r="I24" s="89"/>
      <c r="J24" s="89"/>
    </row>
    <row r="25" spans="1:10" s="91" customFormat="1" x14ac:dyDescent="0.25">
      <c r="A25" s="89"/>
      <c r="B25" s="89"/>
      <c r="C25" s="89"/>
      <c r="D25" s="89"/>
      <c r="E25" s="107"/>
      <c r="F25" s="89"/>
      <c r="G25" s="89"/>
      <c r="H25" s="89"/>
      <c r="I25" s="89"/>
      <c r="J25" s="89"/>
    </row>
    <row r="26" spans="1:10" s="91" customFormat="1" x14ac:dyDescent="0.25">
      <c r="A26" s="89"/>
      <c r="B26" s="89"/>
      <c r="C26" s="89"/>
      <c r="D26" s="89"/>
      <c r="E26" s="107"/>
      <c r="F26" s="89"/>
      <c r="G26" s="89"/>
      <c r="H26" s="89"/>
      <c r="I26" s="89"/>
      <c r="J26" s="89"/>
    </row>
    <row r="27" spans="1:10" s="91" customFormat="1" x14ac:dyDescent="0.25">
      <c r="A27" s="89"/>
      <c r="B27" s="89"/>
      <c r="C27" s="89"/>
      <c r="D27" s="89"/>
      <c r="E27" s="107"/>
      <c r="F27" s="89"/>
      <c r="G27" s="89"/>
      <c r="H27" s="89"/>
      <c r="I27" s="89"/>
      <c r="J27" s="89"/>
    </row>
    <row r="28" spans="1:10" s="91" customFormat="1" x14ac:dyDescent="0.25">
      <c r="A28" s="89"/>
      <c r="B28" s="89"/>
      <c r="C28" s="89"/>
      <c r="D28" s="89"/>
      <c r="E28" s="107"/>
      <c r="F28" s="89"/>
      <c r="G28" s="89"/>
      <c r="H28" s="89"/>
      <c r="I28" s="89"/>
      <c r="J28" s="89"/>
    </row>
    <row r="29" spans="1:10" s="91" customFormat="1" x14ac:dyDescent="0.25">
      <c r="A29" s="89"/>
      <c r="B29" s="89"/>
      <c r="C29" s="89"/>
      <c r="D29" s="89"/>
      <c r="E29" s="107"/>
      <c r="F29" s="89"/>
      <c r="G29" s="89"/>
      <c r="H29" s="89"/>
      <c r="I29" s="89"/>
      <c r="J29" s="89"/>
    </row>
    <row r="30" spans="1:10" s="91" customFormat="1" x14ac:dyDescent="0.25">
      <c r="A30" s="89"/>
      <c r="B30" s="89"/>
      <c r="C30" s="89"/>
      <c r="D30" s="89"/>
      <c r="E30" s="107"/>
      <c r="F30" s="89"/>
      <c r="G30" s="89"/>
      <c r="H30" s="89"/>
      <c r="I30" s="89"/>
      <c r="J30" s="89"/>
    </row>
    <row r="31" spans="1:10" s="91" customFormat="1" x14ac:dyDescent="0.25">
      <c r="A31" s="89"/>
      <c r="B31" s="89"/>
      <c r="C31" s="89"/>
      <c r="D31" s="89"/>
      <c r="E31" s="107"/>
      <c r="F31" s="89"/>
      <c r="G31" s="89"/>
      <c r="H31" s="89"/>
      <c r="I31" s="89"/>
      <c r="J31" s="89"/>
    </row>
    <row r="32" spans="1:10" s="91" customFormat="1" x14ac:dyDescent="0.25">
      <c r="A32" s="89"/>
      <c r="B32" s="89"/>
      <c r="C32" s="89"/>
      <c r="D32" s="89"/>
      <c r="E32" s="107"/>
      <c r="F32" s="89"/>
      <c r="G32" s="89"/>
      <c r="H32" s="89"/>
      <c r="I32" s="89"/>
      <c r="J32" s="89"/>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0" zoomScaleNormal="90" workbookViewId="0">
      <selection activeCell="E8" sqref="E8"/>
    </sheetView>
  </sheetViews>
  <sheetFormatPr defaultColWidth="10.125" defaultRowHeight="15" x14ac:dyDescent="0.25"/>
  <cols>
    <col min="1" max="1" width="3.5" style="91" customWidth="1"/>
    <col min="2" max="2" width="43.375" style="91" customWidth="1"/>
    <col min="3" max="3" width="7.875" style="93" customWidth="1"/>
    <col min="4" max="5" width="19.5" style="149" customWidth="1"/>
    <col min="6" max="6" width="3.5" style="151" customWidth="1"/>
    <col min="7" max="7" width="14.125" style="91" bestFit="1" customWidth="1"/>
    <col min="8" max="8" width="15.5" style="91" bestFit="1" customWidth="1"/>
    <col min="9" max="16384" width="10.125" style="91"/>
  </cols>
  <sheetData>
    <row r="2" spans="2:8" x14ac:dyDescent="0.2">
      <c r="B2" s="88" t="s">
        <v>266</v>
      </c>
      <c r="C2" s="122"/>
      <c r="D2" s="123"/>
      <c r="E2" s="123"/>
      <c r="F2" s="124"/>
      <c r="G2" s="125"/>
      <c r="H2" s="125"/>
    </row>
    <row r="3" spans="2:8" x14ac:dyDescent="0.25">
      <c r="B3" s="126" t="s">
        <v>184</v>
      </c>
      <c r="C3" s="126"/>
      <c r="D3" s="126"/>
      <c r="E3" s="126"/>
      <c r="F3" s="127"/>
      <c r="G3" s="125"/>
      <c r="H3" s="125"/>
    </row>
    <row r="4" spans="2:8" x14ac:dyDescent="0.2">
      <c r="B4" s="157" t="s">
        <v>292</v>
      </c>
      <c r="C4" s="90"/>
      <c r="D4" s="90"/>
      <c r="E4" s="90"/>
      <c r="F4" s="127"/>
      <c r="G4" s="125"/>
      <c r="H4" s="125"/>
    </row>
    <row r="5" spans="2:8" x14ac:dyDescent="0.2">
      <c r="B5" s="157" t="s">
        <v>250</v>
      </c>
      <c r="C5" s="90"/>
      <c r="D5" s="90"/>
      <c r="E5" s="90"/>
      <c r="F5" s="127"/>
      <c r="G5" s="125"/>
      <c r="H5" s="125"/>
    </row>
    <row r="6" spans="2:8" x14ac:dyDescent="0.25">
      <c r="B6" s="157"/>
      <c r="C6" s="113"/>
      <c r="D6" s="114"/>
      <c r="E6" s="115"/>
      <c r="F6" s="127"/>
      <c r="G6" s="125"/>
      <c r="H6" s="125"/>
    </row>
    <row r="7" spans="2:8" s="93" customFormat="1" ht="14.25" x14ac:dyDescent="0.25">
      <c r="B7" s="128"/>
      <c r="C7" s="113" t="s">
        <v>48</v>
      </c>
      <c r="D7" s="114">
        <f>+PORTADA!B21</f>
        <v>45199</v>
      </c>
      <c r="E7" s="114">
        <v>44834</v>
      </c>
      <c r="F7" s="129"/>
    </row>
    <row r="8" spans="2:8" s="93" customFormat="1" ht="14.25" x14ac:dyDescent="0.25">
      <c r="B8" s="128"/>
      <c r="C8" s="113"/>
      <c r="D8" s="114"/>
      <c r="E8" s="115"/>
      <c r="F8" s="129"/>
    </row>
    <row r="9" spans="2:8" s="93" customFormat="1" ht="15" customHeight="1" x14ac:dyDescent="0.25">
      <c r="B9" s="109" t="s">
        <v>181</v>
      </c>
      <c r="C9" s="110"/>
      <c r="D9" s="111"/>
      <c r="E9" s="112"/>
      <c r="F9" s="130"/>
    </row>
    <row r="10" spans="2:8" ht="15" customHeight="1" x14ac:dyDescent="0.25">
      <c r="B10" s="131" t="s">
        <v>182</v>
      </c>
      <c r="C10" s="205">
        <v>5.6</v>
      </c>
      <c r="D10" s="132">
        <v>0</v>
      </c>
      <c r="E10" s="132">
        <v>0</v>
      </c>
      <c r="F10" s="133"/>
    </row>
    <row r="11" spans="2:8" ht="15" customHeight="1" x14ac:dyDescent="0.25">
      <c r="B11" s="134" t="s">
        <v>183</v>
      </c>
      <c r="C11" s="205">
        <v>5.7</v>
      </c>
      <c r="D11" s="132">
        <v>0</v>
      </c>
      <c r="E11" s="132">
        <v>0</v>
      </c>
      <c r="F11" s="133"/>
    </row>
    <row r="12" spans="2:8" ht="15" customHeight="1" x14ac:dyDescent="0.25">
      <c r="B12" s="131" t="s">
        <v>185</v>
      </c>
      <c r="C12" s="205">
        <v>5.8</v>
      </c>
      <c r="D12" s="132">
        <v>0</v>
      </c>
      <c r="E12" s="132">
        <v>0</v>
      </c>
      <c r="F12" s="135"/>
    </row>
    <row r="13" spans="2:8" ht="15" customHeight="1" thickBot="1" x14ac:dyDescent="0.25">
      <c r="B13" s="136" t="s">
        <v>59</v>
      </c>
      <c r="C13" s="137"/>
      <c r="D13" s="138">
        <f>+SUM(D10:D12)</f>
        <v>0</v>
      </c>
      <c r="E13" s="138">
        <f>+SUM(E10:E12)</f>
        <v>0</v>
      </c>
      <c r="F13" s="135"/>
    </row>
    <row r="14" spans="2:8" ht="15" customHeight="1" thickTop="1" x14ac:dyDescent="0.25">
      <c r="B14" s="109" t="s">
        <v>60</v>
      </c>
      <c r="C14" s="110"/>
      <c r="D14" s="111"/>
      <c r="E14" s="112"/>
      <c r="F14" s="139"/>
    </row>
    <row r="15" spans="2:8" ht="15" customHeight="1" x14ac:dyDescent="0.2">
      <c r="B15" s="140" t="s">
        <v>187</v>
      </c>
      <c r="C15" s="96" t="s">
        <v>57</v>
      </c>
      <c r="D15" s="132">
        <v>0</v>
      </c>
      <c r="E15" s="132">
        <v>0</v>
      </c>
      <c r="F15" s="139"/>
    </row>
    <row r="16" spans="2:8" ht="15" customHeight="1" x14ac:dyDescent="0.2">
      <c r="B16" s="140" t="s">
        <v>186</v>
      </c>
      <c r="C16" s="96" t="s">
        <v>57</v>
      </c>
      <c r="D16" s="132">
        <v>0</v>
      </c>
      <c r="E16" s="132">
        <v>0</v>
      </c>
      <c r="F16" s="141"/>
      <c r="G16" s="142"/>
      <c r="H16" s="143"/>
    </row>
    <row r="17" spans="2:6" ht="15" customHeight="1" x14ac:dyDescent="0.25">
      <c r="B17" s="144" t="s">
        <v>188</v>
      </c>
      <c r="C17" s="205">
        <v>5.9</v>
      </c>
      <c r="D17" s="132">
        <v>0</v>
      </c>
      <c r="E17" s="132">
        <v>0</v>
      </c>
      <c r="F17" s="145"/>
    </row>
    <row r="18" spans="2:6" ht="15" customHeight="1" x14ac:dyDescent="0.25">
      <c r="B18" s="144" t="s">
        <v>189</v>
      </c>
      <c r="C18" s="206">
        <v>5.0999999999999996</v>
      </c>
      <c r="D18" s="132">
        <v>0</v>
      </c>
      <c r="E18" s="132">
        <v>0</v>
      </c>
      <c r="F18" s="145"/>
    </row>
    <row r="19" spans="2:6" ht="15" customHeight="1" thickBot="1" x14ac:dyDescent="0.3">
      <c r="B19" s="146" t="s">
        <v>61</v>
      </c>
      <c r="C19" s="137"/>
      <c r="D19" s="138">
        <f>+SUM(D15:D18)</f>
        <v>0</v>
      </c>
      <c r="E19" s="138">
        <f>+SUM(E15:E18)</f>
        <v>0</v>
      </c>
      <c r="F19" s="139"/>
    </row>
    <row r="20" spans="2:6" ht="13.5" customHeight="1" thickTop="1" x14ac:dyDescent="0.25">
      <c r="B20" s="158" t="s">
        <v>62</v>
      </c>
      <c r="C20" s="159"/>
      <c r="D20" s="160">
        <f>+D13-D19</f>
        <v>0</v>
      </c>
      <c r="E20" s="160">
        <f>+E13-E19</f>
        <v>0</v>
      </c>
      <c r="F20" s="145"/>
    </row>
    <row r="21" spans="2:6" ht="13.5" customHeight="1" x14ac:dyDescent="0.25">
      <c r="B21" s="147"/>
      <c r="C21" s="148"/>
      <c r="F21" s="139"/>
    </row>
    <row r="22" spans="2:6" ht="13.5" customHeight="1" x14ac:dyDescent="0.25">
      <c r="B22" s="106" t="s">
        <v>251</v>
      </c>
      <c r="C22" s="91"/>
      <c r="D22" s="150"/>
      <c r="E22" s="150"/>
    </row>
    <row r="23" spans="2:6" ht="13.5" customHeight="1" x14ac:dyDescent="0.25">
      <c r="C23" s="91"/>
      <c r="D23" s="150"/>
      <c r="E23" s="150"/>
    </row>
    <row r="24" spans="2:6" ht="13.5" customHeight="1" x14ac:dyDescent="0.25">
      <c r="C24" s="91"/>
      <c r="D24" s="150"/>
      <c r="E24" s="150"/>
    </row>
    <row r="25" spans="2:6" ht="13.5" customHeight="1" x14ac:dyDescent="0.25">
      <c r="C25" s="91"/>
      <c r="D25" s="150"/>
      <c r="E25" s="150"/>
    </row>
    <row r="26" spans="2:6" ht="13.5" customHeight="1" x14ac:dyDescent="0.25">
      <c r="B26" s="152"/>
      <c r="C26" s="147"/>
      <c r="D26" s="153"/>
      <c r="E26" s="153"/>
      <c r="F26" s="154"/>
    </row>
    <row r="27" spans="2:6" x14ac:dyDescent="0.25">
      <c r="F27" s="130"/>
    </row>
    <row r="31" spans="2:6" x14ac:dyDescent="0.25">
      <c r="F31" s="155"/>
    </row>
    <row r="32" spans="2:6" x14ac:dyDescent="0.25">
      <c r="C32" s="91"/>
      <c r="F32" s="155"/>
    </row>
    <row r="33" spans="4:6" x14ac:dyDescent="0.25">
      <c r="D33" s="156"/>
      <c r="E33" s="156"/>
      <c r="F33" s="155"/>
    </row>
    <row r="34" spans="4:6" x14ac:dyDescent="0.25">
      <c r="F34" s="155"/>
    </row>
    <row r="35" spans="4:6" x14ac:dyDescent="0.25">
      <c r="F35" s="155"/>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7" zoomScale="90" zoomScaleNormal="90" workbookViewId="0">
      <selection activeCell="D8" sqref="D8"/>
    </sheetView>
  </sheetViews>
  <sheetFormatPr defaultColWidth="11.5" defaultRowHeight="15" x14ac:dyDescent="0.25"/>
  <cols>
    <col min="1" max="1" width="4" style="89" customWidth="1"/>
    <col min="2" max="2" width="69.625" style="89" customWidth="1"/>
    <col min="3" max="3" width="19.375" style="89" bestFit="1" customWidth="1"/>
    <col min="4" max="4" width="18.625" style="89" bestFit="1" customWidth="1"/>
    <col min="5" max="5" width="3.5" style="89" customWidth="1"/>
    <col min="6" max="16384" width="11.5" style="89"/>
  </cols>
  <sheetData>
    <row r="2" spans="1:5" x14ac:dyDescent="0.25">
      <c r="A2" s="161"/>
      <c r="B2" s="88" t="s">
        <v>266</v>
      </c>
      <c r="C2" s="161"/>
      <c r="D2" s="161"/>
    </row>
    <row r="3" spans="1:5" x14ac:dyDescent="0.25">
      <c r="A3" s="215" t="s">
        <v>190</v>
      </c>
      <c r="B3" s="215"/>
      <c r="C3" s="215"/>
      <c r="D3" s="215"/>
    </row>
    <row r="4" spans="1:5" x14ac:dyDescent="0.25">
      <c r="B4" s="108" t="str">
        <f>+'ESTADO DE INGRESOS Y EGRESOS'!B4</f>
        <v>Correspondiente al periodo entre el 2023-01-01 y el 2023-09-30, presentado en forma comparativa con el mismo periodo anterior finalizado el 2022-09-30</v>
      </c>
      <c r="C4" s="108"/>
      <c r="D4" s="108"/>
    </row>
    <row r="5" spans="1:5" x14ac:dyDescent="0.25">
      <c r="B5" s="179" t="s">
        <v>250</v>
      </c>
      <c r="C5" s="179"/>
      <c r="D5" s="179"/>
    </row>
    <row r="6" spans="1:5" x14ac:dyDescent="0.25">
      <c r="B6" s="179"/>
      <c r="C6" s="179"/>
      <c r="D6" s="179"/>
    </row>
    <row r="7" spans="1:5" x14ac:dyDescent="0.25">
      <c r="B7" s="179"/>
      <c r="C7" s="114">
        <f>+PORTADA!B21</f>
        <v>45199</v>
      </c>
      <c r="D7" s="114">
        <v>44834</v>
      </c>
    </row>
    <row r="8" spans="1:5" x14ac:dyDescent="0.25">
      <c r="A8" s="178"/>
      <c r="B8" s="178"/>
      <c r="C8" s="178"/>
      <c r="D8" s="178"/>
    </row>
    <row r="9" spans="1:5" x14ac:dyDescent="0.25">
      <c r="B9" s="163" t="s">
        <v>191</v>
      </c>
      <c r="C9" s="164">
        <v>0</v>
      </c>
      <c r="D9" s="164">
        <v>0</v>
      </c>
    </row>
    <row r="10" spans="1:5" x14ac:dyDescent="0.25">
      <c r="B10" s="171" t="s">
        <v>192</v>
      </c>
      <c r="C10" s="166"/>
      <c r="D10" s="166"/>
    </row>
    <row r="11" spans="1:5" x14ac:dyDescent="0.25">
      <c r="B11" s="165" t="s">
        <v>193</v>
      </c>
      <c r="C11" s="167"/>
      <c r="D11" s="167"/>
    </row>
    <row r="12" spans="1:5" x14ac:dyDescent="0.25">
      <c r="B12" s="168" t="s">
        <v>194</v>
      </c>
      <c r="C12" s="169">
        <v>0</v>
      </c>
      <c r="D12" s="169">
        <v>0</v>
      </c>
    </row>
    <row r="13" spans="1:5" x14ac:dyDescent="0.25">
      <c r="B13" s="168" t="s">
        <v>195</v>
      </c>
      <c r="C13" s="169">
        <v>0</v>
      </c>
      <c r="D13" s="169">
        <v>0</v>
      </c>
    </row>
    <row r="14" spans="1:5" x14ac:dyDescent="0.25">
      <c r="B14" s="168" t="s">
        <v>196</v>
      </c>
      <c r="C14" s="170">
        <v>0</v>
      </c>
      <c r="D14" s="170">
        <v>0</v>
      </c>
    </row>
    <row r="15" spans="1:5" x14ac:dyDescent="0.25">
      <c r="B15" s="168" t="s">
        <v>197</v>
      </c>
      <c r="C15" s="169">
        <v>0</v>
      </c>
      <c r="D15" s="169">
        <v>0</v>
      </c>
      <c r="E15" s="162"/>
    </row>
    <row r="16" spans="1:5" x14ac:dyDescent="0.25">
      <c r="B16" s="165" t="s">
        <v>198</v>
      </c>
      <c r="C16" s="167"/>
      <c r="D16" s="167"/>
    </row>
    <row r="17" spans="2:5" x14ac:dyDescent="0.25">
      <c r="B17" s="168" t="s">
        <v>199</v>
      </c>
      <c r="C17" s="169">
        <v>0</v>
      </c>
      <c r="D17" s="169">
        <v>0</v>
      </c>
    </row>
    <row r="18" spans="2:5" x14ac:dyDescent="0.25">
      <c r="B18" s="168" t="s">
        <v>200</v>
      </c>
      <c r="C18" s="169">
        <v>0</v>
      </c>
      <c r="D18" s="169">
        <v>0</v>
      </c>
    </row>
    <row r="19" spans="2:5" x14ac:dyDescent="0.25">
      <c r="B19" s="168" t="s">
        <v>201</v>
      </c>
      <c r="C19" s="169">
        <v>0</v>
      </c>
      <c r="D19" s="169">
        <v>0</v>
      </c>
      <c r="E19" s="162"/>
    </row>
    <row r="20" spans="2:5" x14ac:dyDescent="0.25">
      <c r="B20" s="168" t="s">
        <v>202</v>
      </c>
      <c r="C20" s="169">
        <v>0</v>
      </c>
      <c r="D20" s="169">
        <v>0</v>
      </c>
      <c r="E20" s="162"/>
    </row>
    <row r="21" spans="2:5" x14ac:dyDescent="0.25">
      <c r="B21" s="168" t="s">
        <v>203</v>
      </c>
      <c r="C21" s="169">
        <v>0</v>
      </c>
      <c r="D21" s="169">
        <v>0</v>
      </c>
    </row>
    <row r="22" spans="2:5" x14ac:dyDescent="0.25">
      <c r="B22" s="168" t="s">
        <v>204</v>
      </c>
      <c r="C22" s="169">
        <v>0</v>
      </c>
      <c r="D22" s="169">
        <v>0</v>
      </c>
    </row>
    <row r="23" spans="2:5" x14ac:dyDescent="0.25">
      <c r="B23" s="168" t="s">
        <v>205</v>
      </c>
      <c r="C23" s="169">
        <v>0</v>
      </c>
      <c r="D23" s="169">
        <v>0</v>
      </c>
    </row>
    <row r="24" spans="2:5" x14ac:dyDescent="0.25">
      <c r="B24" s="168" t="s">
        <v>206</v>
      </c>
      <c r="C24" s="172">
        <v>0</v>
      </c>
      <c r="D24" s="172">
        <v>0</v>
      </c>
    </row>
    <row r="25" spans="2:5" x14ac:dyDescent="0.25">
      <c r="B25" s="173" t="s">
        <v>207</v>
      </c>
      <c r="C25" s="174">
        <f>SUM(C10:C24)</f>
        <v>0</v>
      </c>
      <c r="D25" s="174">
        <v>0</v>
      </c>
    </row>
    <row r="26" spans="2:5" x14ac:dyDescent="0.25">
      <c r="B26" s="168"/>
      <c r="C26" s="175"/>
      <c r="D26" s="175"/>
    </row>
    <row r="27" spans="2:5" x14ac:dyDescent="0.25">
      <c r="B27" s="165" t="s">
        <v>208</v>
      </c>
      <c r="C27" s="167"/>
      <c r="D27" s="167"/>
    </row>
    <row r="28" spans="2:5" x14ac:dyDescent="0.25">
      <c r="B28" s="168" t="s">
        <v>209</v>
      </c>
      <c r="C28" s="169">
        <v>0</v>
      </c>
      <c r="D28" s="169">
        <v>0</v>
      </c>
    </row>
    <row r="29" spans="2:5" x14ac:dyDescent="0.25">
      <c r="B29" s="168" t="s">
        <v>210</v>
      </c>
      <c r="C29" s="172">
        <v>0</v>
      </c>
      <c r="D29" s="172">
        <v>0</v>
      </c>
    </row>
    <row r="30" spans="2:5" x14ac:dyDescent="0.25">
      <c r="B30" s="176" t="s">
        <v>211</v>
      </c>
      <c r="C30" s="174">
        <f>+C28+C29</f>
        <v>0</v>
      </c>
      <c r="D30" s="174">
        <v>0</v>
      </c>
    </row>
    <row r="31" spans="2:5" x14ac:dyDescent="0.25">
      <c r="B31" s="180"/>
      <c r="C31" s="181"/>
      <c r="D31" s="182"/>
    </row>
    <row r="32" spans="2:5" x14ac:dyDescent="0.25">
      <c r="B32" s="163" t="s">
        <v>212</v>
      </c>
      <c r="C32" s="177">
        <f>+C9+C25+C30</f>
        <v>0</v>
      </c>
      <c r="D32" s="177">
        <v>0</v>
      </c>
    </row>
    <row r="34" spans="2:2" x14ac:dyDescent="0.25">
      <c r="B34" s="106" t="s">
        <v>251</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90" zoomScaleNormal="90" workbookViewId="0">
      <selection activeCell="E14" sqref="E14"/>
    </sheetView>
  </sheetViews>
  <sheetFormatPr defaultColWidth="11.5" defaultRowHeight="15" x14ac:dyDescent="0.25"/>
  <cols>
    <col min="1" max="1" width="3.5" style="89" customWidth="1"/>
    <col min="2" max="2" width="61" style="89" bestFit="1" customWidth="1"/>
    <col min="3" max="3" width="18.625" style="89" bestFit="1" customWidth="1"/>
    <col min="4" max="4" width="18.125" style="89" bestFit="1" customWidth="1"/>
    <col min="5" max="5" width="19" style="89" bestFit="1" customWidth="1"/>
    <col min="6" max="6" width="15.5" style="89" bestFit="1" customWidth="1"/>
    <col min="7" max="7" width="14.625" style="89" bestFit="1" customWidth="1"/>
    <col min="8" max="8" width="14.5" style="89" bestFit="1" customWidth="1"/>
    <col min="9" max="9" width="17.125" style="89" bestFit="1" customWidth="1"/>
    <col min="10" max="10" width="22" style="89" customWidth="1"/>
    <col min="11" max="11" width="18.5" style="89" bestFit="1" customWidth="1"/>
    <col min="12" max="12" width="21.875" style="89" customWidth="1"/>
    <col min="13" max="13" width="3.5" style="89" customWidth="1"/>
    <col min="14" max="16384" width="11.5" style="89"/>
  </cols>
  <sheetData>
    <row r="2" spans="2:12" x14ac:dyDescent="0.25">
      <c r="C2" s="194" t="s">
        <v>266</v>
      </c>
      <c r="D2" s="161"/>
      <c r="E2" s="161"/>
      <c r="F2" s="161"/>
      <c r="G2" s="161"/>
      <c r="H2" s="161"/>
      <c r="I2" s="161"/>
      <c r="J2" s="161"/>
      <c r="K2" s="161"/>
      <c r="L2" s="161"/>
    </row>
    <row r="3" spans="2:12" x14ac:dyDescent="0.25">
      <c r="C3" s="197" t="s">
        <v>219</v>
      </c>
      <c r="D3" s="90"/>
      <c r="E3" s="90"/>
      <c r="F3" s="126"/>
      <c r="G3" s="126"/>
      <c r="H3" s="126"/>
      <c r="I3" s="126"/>
      <c r="J3" s="126"/>
      <c r="K3" s="126"/>
      <c r="L3" s="126"/>
    </row>
    <row r="4" spans="2:12" x14ac:dyDescent="0.25">
      <c r="C4" s="195" t="str">
        <f>+'ESTADO DE FLUJO DE EFECTIVO'!B4</f>
        <v>Correspondiente al periodo entre el 2023-01-01 y el 2023-09-30, presentado en forma comparativa con el mismo periodo anterior finalizado el 2022-09-30</v>
      </c>
      <c r="D4" s="108"/>
      <c r="E4" s="108"/>
      <c r="F4" s="183"/>
      <c r="G4" s="183"/>
      <c r="H4" s="183"/>
      <c r="I4" s="183"/>
      <c r="J4" s="183"/>
      <c r="K4" s="183"/>
      <c r="L4" s="183"/>
    </row>
    <row r="5" spans="2:12" x14ac:dyDescent="0.25">
      <c r="C5" s="178" t="s">
        <v>250</v>
      </c>
      <c r="D5" s="196"/>
      <c r="E5" s="196"/>
      <c r="F5" s="183"/>
      <c r="G5" s="183"/>
      <c r="H5" s="183"/>
      <c r="I5" s="183"/>
      <c r="J5" s="183"/>
      <c r="K5" s="183"/>
      <c r="L5" s="183"/>
    </row>
    <row r="6" spans="2:12" x14ac:dyDescent="0.25">
      <c r="B6" s="184"/>
      <c r="C6" s="185"/>
      <c r="D6" s="185"/>
      <c r="E6" s="185"/>
      <c r="F6" s="185"/>
      <c r="G6" s="185"/>
      <c r="H6" s="185"/>
      <c r="I6" s="185"/>
      <c r="J6" s="185"/>
      <c r="K6" s="185"/>
      <c r="L6" s="185"/>
    </row>
    <row r="7" spans="2:12" x14ac:dyDescent="0.25">
      <c r="B7" s="186" t="s">
        <v>64</v>
      </c>
      <c r="C7" s="186" t="s">
        <v>213</v>
      </c>
      <c r="D7" s="186" t="s">
        <v>220</v>
      </c>
      <c r="E7" s="212">
        <v>44834</v>
      </c>
      <c r="F7" s="185"/>
      <c r="G7" s="185"/>
      <c r="H7" s="185"/>
      <c r="I7" s="185"/>
      <c r="J7" s="185"/>
    </row>
    <row r="8" spans="2:12" x14ac:dyDescent="0.25">
      <c r="B8" s="163" t="s">
        <v>214</v>
      </c>
      <c r="C8" s="164">
        <v>0</v>
      </c>
      <c r="D8" s="164">
        <v>0</v>
      </c>
      <c r="E8" s="164">
        <f>+C8+D8</f>
        <v>0</v>
      </c>
      <c r="F8" s="92"/>
      <c r="G8" s="185"/>
      <c r="H8" s="185"/>
      <c r="I8" s="185"/>
      <c r="J8" s="185"/>
    </row>
    <row r="9" spans="2:12" x14ac:dyDescent="0.25">
      <c r="B9" s="187" t="s">
        <v>215</v>
      </c>
      <c r="C9" s="188"/>
      <c r="D9" s="188"/>
      <c r="E9" s="188"/>
    </row>
    <row r="10" spans="2:12" x14ac:dyDescent="0.25">
      <c r="B10" s="189" t="s">
        <v>210</v>
      </c>
      <c r="C10" s="170">
        <v>0</v>
      </c>
      <c r="D10" s="190"/>
      <c r="E10" s="190"/>
    </row>
    <row r="11" spans="2:12" x14ac:dyDescent="0.25">
      <c r="B11" s="189" t="s">
        <v>216</v>
      </c>
      <c r="C11" s="170">
        <v>0</v>
      </c>
      <c r="D11" s="190"/>
      <c r="E11" s="190"/>
    </row>
    <row r="12" spans="2:12" x14ac:dyDescent="0.25">
      <c r="B12" s="191" t="s">
        <v>217</v>
      </c>
      <c r="C12" s="192">
        <f>+C10+C11</f>
        <v>0</v>
      </c>
      <c r="D12" s="193"/>
      <c r="E12" s="193"/>
    </row>
    <row r="13" spans="2:12" x14ac:dyDescent="0.25">
      <c r="B13" s="216" t="s">
        <v>218</v>
      </c>
      <c r="C13" s="218">
        <f>+E8+C12</f>
        <v>0</v>
      </c>
      <c r="D13" s="218">
        <v>0</v>
      </c>
      <c r="E13" s="213" t="s">
        <v>293</v>
      </c>
    </row>
    <row r="14" spans="2:12" x14ac:dyDescent="0.25">
      <c r="B14" s="217"/>
      <c r="C14" s="219"/>
      <c r="D14" s="219"/>
      <c r="E14" s="164">
        <f>+C13+D13</f>
        <v>0</v>
      </c>
    </row>
    <row r="16" spans="2:12" x14ac:dyDescent="0.25">
      <c r="B16" s="106" t="s">
        <v>251</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abSelected="1" zoomScaleNormal="100" zoomScaleSheetLayoutView="85" workbookViewId="0">
      <selection activeCell="E30" sqref="E30"/>
    </sheetView>
  </sheetViews>
  <sheetFormatPr defaultColWidth="8.625" defaultRowHeight="12.75" x14ac:dyDescent="0.2"/>
  <cols>
    <col min="1" max="1" width="3.125" style="9" customWidth="1"/>
    <col min="2" max="2" width="35.125" style="9" customWidth="1"/>
    <col min="3" max="3" width="21.5" style="9" customWidth="1"/>
    <col min="4" max="4" width="27.625" style="9" customWidth="1"/>
    <col min="5" max="5" width="23.625" style="9" bestFit="1" customWidth="1"/>
    <col min="6" max="6" width="28.5" style="9" bestFit="1"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5" t="s">
        <v>266</v>
      </c>
    </row>
    <row r="3" spans="2:4" x14ac:dyDescent="0.2">
      <c r="D3" s="65" t="s">
        <v>65</v>
      </c>
    </row>
    <row r="4" spans="2:4" x14ac:dyDescent="0.2">
      <c r="D4" s="10">
        <f>+PORTADA!B21</f>
        <v>45199</v>
      </c>
    </row>
    <row r="5" spans="2:4" x14ac:dyDescent="0.2">
      <c r="B5" s="17"/>
      <c r="D5" s="10"/>
    </row>
    <row r="6" spans="2:4" x14ac:dyDescent="0.2">
      <c r="B6" s="17" t="s">
        <v>122</v>
      </c>
      <c r="D6" s="10"/>
    </row>
    <row r="7" spans="2:4" x14ac:dyDescent="0.2">
      <c r="D7" s="10"/>
    </row>
    <row r="8" spans="2:4" x14ac:dyDescent="0.2">
      <c r="B8" s="9" t="s">
        <v>268</v>
      </c>
      <c r="D8" s="10"/>
    </row>
    <row r="9" spans="2:4" x14ac:dyDescent="0.2">
      <c r="B9" s="9" t="s">
        <v>297</v>
      </c>
      <c r="D9" s="10"/>
    </row>
    <row r="10" spans="2:4" x14ac:dyDescent="0.2">
      <c r="B10" s="9" t="s">
        <v>256</v>
      </c>
      <c r="D10" s="10"/>
    </row>
    <row r="11" spans="2:4" x14ac:dyDescent="0.2">
      <c r="B11" s="9" t="s">
        <v>290</v>
      </c>
      <c r="D11" s="10"/>
    </row>
    <row r="12" spans="2:4" x14ac:dyDescent="0.2">
      <c r="B12" s="9" t="s">
        <v>269</v>
      </c>
      <c r="D12" s="10"/>
    </row>
    <row r="13" spans="2:4" x14ac:dyDescent="0.2">
      <c r="B13" s="9" t="s">
        <v>254</v>
      </c>
      <c r="D13" s="10"/>
    </row>
    <row r="14" spans="2:4" x14ac:dyDescent="0.2">
      <c r="B14" s="9" t="s">
        <v>270</v>
      </c>
      <c r="D14" s="10"/>
    </row>
    <row r="15" spans="2:4" x14ac:dyDescent="0.2">
      <c r="B15" s="9" t="s">
        <v>277</v>
      </c>
      <c r="D15" s="10"/>
    </row>
    <row r="17" spans="2:6" x14ac:dyDescent="0.2">
      <c r="B17" s="17" t="s">
        <v>123</v>
      </c>
    </row>
    <row r="19" spans="2:6" x14ac:dyDescent="0.2">
      <c r="B19" s="11" t="s">
        <v>124</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0" t="s">
        <v>71</v>
      </c>
      <c r="C26" s="220"/>
      <c r="D26" s="220"/>
      <c r="E26" s="220"/>
      <c r="F26" s="220"/>
    </row>
    <row r="27" spans="2:6" x14ac:dyDescent="0.2">
      <c r="B27" s="9" t="s">
        <v>257</v>
      </c>
    </row>
    <row r="28" spans="2:6" x14ac:dyDescent="0.2">
      <c r="B28" s="9" t="s">
        <v>72</v>
      </c>
    </row>
    <row r="29" spans="2:6" x14ac:dyDescent="0.2">
      <c r="B29" s="9" t="s">
        <v>262</v>
      </c>
    </row>
    <row r="31" spans="2:6" x14ac:dyDescent="0.2">
      <c r="B31" s="11" t="s">
        <v>125</v>
      </c>
    </row>
    <row r="32" spans="2:6" x14ac:dyDescent="0.2">
      <c r="B32" s="11"/>
    </row>
    <row r="33" spans="2:4" x14ac:dyDescent="0.2">
      <c r="B33" s="9" t="s">
        <v>298</v>
      </c>
    </row>
    <row r="35" spans="2:4" x14ac:dyDescent="0.2">
      <c r="B35" s="17" t="s">
        <v>126</v>
      </c>
    </row>
    <row r="37" spans="2:4" x14ac:dyDescent="0.2">
      <c r="B37" s="9" t="s">
        <v>294</v>
      </c>
    </row>
    <row r="38" spans="2:4" x14ac:dyDescent="0.2">
      <c r="B38" s="9" t="s">
        <v>128</v>
      </c>
    </row>
    <row r="39" spans="2:4" x14ac:dyDescent="0.2">
      <c r="B39" s="9" t="s">
        <v>272</v>
      </c>
    </row>
    <row r="40" spans="2:4" x14ac:dyDescent="0.2">
      <c r="B40" s="9" t="s">
        <v>73</v>
      </c>
    </row>
    <row r="41" spans="2:4" x14ac:dyDescent="0.2">
      <c r="B41" s="9" t="s">
        <v>168</v>
      </c>
    </row>
    <row r="42" spans="2:4" x14ac:dyDescent="0.2">
      <c r="B42" s="9" t="s">
        <v>129</v>
      </c>
    </row>
    <row r="43" spans="2:4" x14ac:dyDescent="0.2">
      <c r="B43" s="9" t="s">
        <v>127</v>
      </c>
    </row>
    <row r="45" spans="2:4" x14ac:dyDescent="0.2">
      <c r="B45" s="18" t="s">
        <v>58</v>
      </c>
      <c r="C45" s="19">
        <f>+PORTADA!B21</f>
        <v>45199</v>
      </c>
      <c r="D45" s="19">
        <v>44926</v>
      </c>
    </row>
    <row r="46" spans="2:4" x14ac:dyDescent="0.2">
      <c r="B46" s="214" t="s">
        <v>271</v>
      </c>
      <c r="C46" s="21">
        <v>7295.68</v>
      </c>
      <c r="D46" s="21">
        <v>7345.96</v>
      </c>
    </row>
    <row r="48" spans="2:4" x14ac:dyDescent="0.2">
      <c r="B48" s="11" t="s">
        <v>130</v>
      </c>
    </row>
    <row r="50" spans="2:6" x14ac:dyDescent="0.2">
      <c r="B50" s="22" t="s">
        <v>74</v>
      </c>
      <c r="C50" s="19">
        <f>+C45</f>
        <v>45199</v>
      </c>
      <c r="D50" s="19">
        <v>44926</v>
      </c>
    </row>
    <row r="51" spans="2:6" x14ac:dyDescent="0.2">
      <c r="B51" s="23" t="s">
        <v>75</v>
      </c>
      <c r="C51" s="24"/>
      <c r="D51" s="24"/>
    </row>
    <row r="52" spans="2:6" x14ac:dyDescent="0.2">
      <c r="B52" s="25" t="s">
        <v>50</v>
      </c>
      <c r="C52" s="20">
        <v>0</v>
      </c>
      <c r="D52" s="20">
        <v>0</v>
      </c>
    </row>
    <row r="53" spans="2:6" x14ac:dyDescent="0.2">
      <c r="B53" s="25" t="s">
        <v>76</v>
      </c>
      <c r="C53" s="26">
        <v>0</v>
      </c>
      <c r="D53" s="26">
        <v>0</v>
      </c>
    </row>
    <row r="54" spans="2:6" x14ac:dyDescent="0.2">
      <c r="B54" s="27" t="s">
        <v>63</v>
      </c>
      <c r="C54" s="28">
        <v>0</v>
      </c>
      <c r="D54" s="28">
        <v>0</v>
      </c>
    </row>
    <row r="55" spans="2:6" x14ac:dyDescent="0.2">
      <c r="B55" s="29" t="s">
        <v>77</v>
      </c>
      <c r="C55" s="71"/>
      <c r="D55" s="30"/>
    </row>
    <row r="56" spans="2:6" x14ac:dyDescent="0.2">
      <c r="B56" s="25" t="s">
        <v>78</v>
      </c>
      <c r="C56" s="67">
        <v>0</v>
      </c>
      <c r="D56" s="67">
        <v>0</v>
      </c>
    </row>
    <row r="57" spans="2:6" x14ac:dyDescent="0.2">
      <c r="B57" s="27" t="s">
        <v>79</v>
      </c>
      <c r="C57" s="28">
        <v>0</v>
      </c>
      <c r="D57" s="28">
        <v>0</v>
      </c>
    </row>
    <row r="58" spans="2:6" x14ac:dyDescent="0.2">
      <c r="B58" s="72"/>
      <c r="C58" s="73"/>
      <c r="D58" s="73"/>
    </row>
    <row r="59" spans="2:6" x14ac:dyDescent="0.2">
      <c r="B59" s="11" t="s">
        <v>131</v>
      </c>
      <c r="C59" s="73"/>
      <c r="D59" s="73"/>
    </row>
    <row r="60" spans="2:6" x14ac:dyDescent="0.2">
      <c r="B60" s="72"/>
      <c r="C60" s="73"/>
      <c r="D60" s="73"/>
    </row>
    <row r="61" spans="2:6" x14ac:dyDescent="0.2">
      <c r="B61" s="72" t="s">
        <v>132</v>
      </c>
      <c r="C61" s="73"/>
      <c r="D61" s="73"/>
    </row>
    <row r="62" spans="2:6" x14ac:dyDescent="0.2">
      <c r="B62" s="72"/>
      <c r="C62" s="73"/>
      <c r="D62" s="73"/>
    </row>
    <row r="63" spans="2:6" x14ac:dyDescent="0.2">
      <c r="B63" s="37" t="s">
        <v>19</v>
      </c>
      <c r="C63" s="37" t="s">
        <v>139</v>
      </c>
      <c r="D63" s="37" t="s">
        <v>133</v>
      </c>
      <c r="E63" s="39" t="s">
        <v>140</v>
      </c>
      <c r="F63" s="39" t="s">
        <v>134</v>
      </c>
    </row>
    <row r="64" spans="2:6" ht="25.5" x14ac:dyDescent="0.2">
      <c r="B64" s="75" t="s">
        <v>135</v>
      </c>
      <c r="C64" s="37"/>
      <c r="D64" s="37"/>
      <c r="E64" s="39"/>
      <c r="F64" s="39"/>
    </row>
    <row r="65" spans="2:6" ht="25.5" x14ac:dyDescent="0.2">
      <c r="B65" s="75" t="s">
        <v>136</v>
      </c>
      <c r="C65" s="37"/>
      <c r="D65" s="37"/>
      <c r="E65" s="39"/>
      <c r="F65" s="39"/>
    </row>
    <row r="66" spans="2:6" ht="25.5" x14ac:dyDescent="0.2">
      <c r="B66" s="76" t="s">
        <v>137</v>
      </c>
      <c r="C66" s="77"/>
      <c r="D66" s="78"/>
      <c r="E66" s="79"/>
      <c r="F66" s="79"/>
    </row>
    <row r="67" spans="2:6" ht="25.5" x14ac:dyDescent="0.2">
      <c r="B67" s="76" t="s">
        <v>138</v>
      </c>
      <c r="C67" s="77"/>
      <c r="D67" s="77"/>
      <c r="E67" s="79"/>
      <c r="F67" s="79"/>
    </row>
    <row r="68" spans="2:6" ht="13.5" thickBot="1" x14ac:dyDescent="0.25">
      <c r="B68" s="40" t="s">
        <v>81</v>
      </c>
      <c r="C68" s="40">
        <v>0</v>
      </c>
      <c r="D68" s="40">
        <f>SUM(D66:D67)</f>
        <v>0</v>
      </c>
      <c r="E68" s="40">
        <f>SUM(E66:E67)</f>
        <v>0</v>
      </c>
      <c r="F68" s="41">
        <f>SUM(F66:F67)</f>
        <v>0</v>
      </c>
    </row>
    <row r="69" spans="2:6" ht="13.5" thickTop="1" x14ac:dyDescent="0.2">
      <c r="B69" s="72"/>
      <c r="C69" s="73"/>
      <c r="D69" s="73"/>
    </row>
    <row r="70" spans="2:6" x14ac:dyDescent="0.2">
      <c r="B70" s="11" t="s">
        <v>146</v>
      </c>
      <c r="C70" s="73"/>
      <c r="D70" s="73"/>
    </row>
    <row r="71" spans="2:6" x14ac:dyDescent="0.2">
      <c r="B71" s="72"/>
      <c r="C71" s="73"/>
      <c r="D71" s="73"/>
    </row>
    <row r="72" spans="2:6" x14ac:dyDescent="0.2">
      <c r="B72" s="72" t="s">
        <v>141</v>
      </c>
      <c r="C72" s="73"/>
      <c r="D72" s="73"/>
    </row>
    <row r="73" spans="2:6" x14ac:dyDescent="0.2">
      <c r="B73" s="72" t="s">
        <v>142</v>
      </c>
      <c r="C73" s="73"/>
      <c r="D73" s="73"/>
    </row>
    <row r="74" spans="2:6" x14ac:dyDescent="0.2">
      <c r="B74" s="72" t="s">
        <v>143</v>
      </c>
      <c r="C74" s="73"/>
      <c r="D74" s="73"/>
    </row>
    <row r="75" spans="2:6" x14ac:dyDescent="0.2">
      <c r="B75" s="72" t="s">
        <v>144</v>
      </c>
      <c r="C75" s="73"/>
      <c r="D75" s="73"/>
    </row>
    <row r="76" spans="2:6" x14ac:dyDescent="0.2">
      <c r="B76" s="72" t="s">
        <v>295</v>
      </c>
      <c r="C76" s="73"/>
      <c r="D76" s="73"/>
    </row>
    <row r="77" spans="2:6" x14ac:dyDescent="0.2">
      <c r="B77" s="72" t="s">
        <v>296</v>
      </c>
      <c r="C77" s="73"/>
      <c r="D77" s="73"/>
    </row>
    <row r="78" spans="2:6" x14ac:dyDescent="0.2">
      <c r="B78" s="72" t="s">
        <v>145</v>
      </c>
      <c r="C78" s="73"/>
      <c r="D78" s="73"/>
    </row>
    <row r="79" spans="2:6" x14ac:dyDescent="0.2">
      <c r="B79" s="72" t="s">
        <v>147</v>
      </c>
      <c r="C79" s="73"/>
      <c r="D79" s="73"/>
    </row>
    <row r="80" spans="2:6" x14ac:dyDescent="0.2">
      <c r="B80" s="72"/>
      <c r="C80" s="73"/>
      <c r="D80" s="73"/>
    </row>
    <row r="81" spans="2:5" x14ac:dyDescent="0.2">
      <c r="B81" s="37" t="s">
        <v>58</v>
      </c>
      <c r="C81" s="19">
        <f>+C45</f>
        <v>45199</v>
      </c>
      <c r="D81" s="19">
        <f>+D45</f>
        <v>44926</v>
      </c>
    </row>
    <row r="82" spans="2:5" x14ac:dyDescent="0.2">
      <c r="B82" s="38" t="s">
        <v>148</v>
      </c>
      <c r="C82" s="32">
        <v>0</v>
      </c>
      <c r="D82" s="32">
        <v>0</v>
      </c>
    </row>
    <row r="83" spans="2:5" x14ac:dyDescent="0.2">
      <c r="B83" s="38" t="s">
        <v>149</v>
      </c>
      <c r="C83" s="32">
        <v>0</v>
      </c>
      <c r="D83" s="32">
        <v>0</v>
      </c>
    </row>
    <row r="84" spans="2:5" x14ac:dyDescent="0.2">
      <c r="B84" s="33" t="s">
        <v>150</v>
      </c>
      <c r="C84" s="34">
        <v>0</v>
      </c>
      <c r="D84" s="34">
        <v>0</v>
      </c>
    </row>
    <row r="85" spans="2:5" ht="13.5" thickBot="1" x14ac:dyDescent="0.25">
      <c r="B85" s="35" t="s">
        <v>81</v>
      </c>
      <c r="C85" s="36">
        <f>SUM(C82:C84)</f>
        <v>0</v>
      </c>
      <c r="D85" s="36">
        <f>SUM(D82:D84)</f>
        <v>0</v>
      </c>
    </row>
    <row r="86" spans="2:5" ht="13.5" thickTop="1" x14ac:dyDescent="0.2">
      <c r="B86" s="74"/>
      <c r="C86" s="80"/>
      <c r="D86" s="80"/>
    </row>
    <row r="87" spans="2:5" x14ac:dyDescent="0.2">
      <c r="B87" s="11" t="s">
        <v>158</v>
      </c>
      <c r="C87" s="80"/>
      <c r="D87" s="80"/>
    </row>
    <row r="88" spans="2:5" x14ac:dyDescent="0.2">
      <c r="B88" s="11"/>
      <c r="C88" s="80"/>
      <c r="D88" s="80"/>
    </row>
    <row r="89" spans="2:5" x14ac:dyDescent="0.2">
      <c r="B89" s="22" t="s">
        <v>151</v>
      </c>
      <c r="C89" s="19" t="s">
        <v>152</v>
      </c>
      <c r="D89" s="19" t="s">
        <v>153</v>
      </c>
      <c r="E89" s="19" t="s">
        <v>159</v>
      </c>
    </row>
    <row r="90" spans="2:5" x14ac:dyDescent="0.2">
      <c r="B90" s="87" t="s">
        <v>160</v>
      </c>
      <c r="C90" s="83"/>
      <c r="D90" s="83"/>
      <c r="E90" s="84"/>
    </row>
    <row r="91" spans="2:5" x14ac:dyDescent="0.2">
      <c r="B91" s="81" t="s">
        <v>154</v>
      </c>
      <c r="C91" s="82">
        <v>0</v>
      </c>
      <c r="D91" s="82">
        <v>0</v>
      </c>
      <c r="E91" s="82">
        <v>0</v>
      </c>
    </row>
    <row r="92" spans="2:5" x14ac:dyDescent="0.2">
      <c r="B92" s="81" t="s">
        <v>155</v>
      </c>
      <c r="C92" s="82">
        <v>0</v>
      </c>
      <c r="D92" s="82">
        <v>0</v>
      </c>
      <c r="E92" s="82">
        <v>0</v>
      </c>
    </row>
    <row r="93" spans="2:5" x14ac:dyDescent="0.2">
      <c r="B93" s="81" t="s">
        <v>156</v>
      </c>
      <c r="C93" s="82">
        <v>0</v>
      </c>
      <c r="D93" s="82">
        <v>0</v>
      </c>
      <c r="E93" s="82">
        <v>0</v>
      </c>
    </row>
    <row r="94" spans="2:5" x14ac:dyDescent="0.2">
      <c r="B94" s="87" t="s">
        <v>161</v>
      </c>
      <c r="C94" s="83"/>
      <c r="D94" s="83"/>
      <c r="E94" s="84"/>
    </row>
    <row r="95" spans="2:5" x14ac:dyDescent="0.2">
      <c r="B95" s="81" t="s">
        <v>157</v>
      </c>
      <c r="C95" s="82">
        <v>0</v>
      </c>
      <c r="D95" s="82">
        <v>0</v>
      </c>
      <c r="E95" s="82">
        <v>0</v>
      </c>
    </row>
    <row r="96" spans="2:5" x14ac:dyDescent="0.2">
      <c r="B96" s="81" t="s">
        <v>163</v>
      </c>
      <c r="C96" s="82">
        <v>0</v>
      </c>
      <c r="D96" s="82">
        <v>0</v>
      </c>
      <c r="E96" s="82">
        <v>0</v>
      </c>
    </row>
    <row r="97" spans="2:5" x14ac:dyDescent="0.2">
      <c r="B97" s="81" t="s">
        <v>164</v>
      </c>
      <c r="C97" s="82">
        <v>0</v>
      </c>
      <c r="D97" s="82">
        <v>0</v>
      </c>
      <c r="E97" s="82">
        <v>0</v>
      </c>
    </row>
    <row r="98" spans="2:5" x14ac:dyDescent="0.2">
      <c r="B98" s="87" t="s">
        <v>162</v>
      </c>
      <c r="C98" s="85"/>
      <c r="D98" s="85"/>
      <c r="E98" s="86"/>
    </row>
    <row r="99" spans="2:5" x14ac:dyDescent="0.2">
      <c r="B99" s="81" t="s">
        <v>165</v>
      </c>
      <c r="C99" s="82">
        <v>0</v>
      </c>
      <c r="D99" s="82">
        <v>0</v>
      </c>
      <c r="E99" s="82">
        <v>0</v>
      </c>
    </row>
    <row r="100" spans="2:5" x14ac:dyDescent="0.2">
      <c r="B100" s="81" t="s">
        <v>166</v>
      </c>
      <c r="C100" s="82">
        <v>0</v>
      </c>
      <c r="D100" s="82">
        <v>0</v>
      </c>
      <c r="E100" s="82">
        <v>0</v>
      </c>
    </row>
    <row r="101" spans="2:5" x14ac:dyDescent="0.2">
      <c r="B101" s="81" t="s">
        <v>167</v>
      </c>
      <c r="C101" s="82">
        <v>0</v>
      </c>
      <c r="D101" s="82">
        <v>0</v>
      </c>
      <c r="E101" s="82">
        <v>0</v>
      </c>
    </row>
    <row r="102" spans="2:5" x14ac:dyDescent="0.2">
      <c r="B102" s="87" t="s">
        <v>273</v>
      </c>
      <c r="C102" s="85"/>
      <c r="D102" s="85"/>
      <c r="E102" s="86"/>
    </row>
    <row r="103" spans="2:5" x14ac:dyDescent="0.2">
      <c r="B103" s="81" t="s">
        <v>274</v>
      </c>
      <c r="C103" s="82">
        <v>0</v>
      </c>
      <c r="D103" s="82">
        <v>0</v>
      </c>
      <c r="E103" s="82">
        <v>0</v>
      </c>
    </row>
    <row r="104" spans="2:5" x14ac:dyDescent="0.2">
      <c r="B104" s="81" t="s">
        <v>275</v>
      </c>
      <c r="C104" s="82">
        <v>0</v>
      </c>
      <c r="D104" s="82">
        <v>0</v>
      </c>
      <c r="E104" s="82">
        <v>0</v>
      </c>
    </row>
    <row r="105" spans="2:5" x14ac:dyDescent="0.2">
      <c r="B105" s="81" t="s">
        <v>276</v>
      </c>
      <c r="C105" s="82">
        <v>0</v>
      </c>
      <c r="D105" s="82">
        <v>0</v>
      </c>
      <c r="E105" s="82">
        <v>0</v>
      </c>
    </row>
    <row r="106" spans="2:5" x14ac:dyDescent="0.2">
      <c r="B106" s="74"/>
      <c r="C106" s="80"/>
      <c r="D106" s="80"/>
    </row>
    <row r="107" spans="2:5" x14ac:dyDescent="0.2">
      <c r="B107" s="17" t="s">
        <v>169</v>
      </c>
    </row>
    <row r="109" spans="2:5" x14ac:dyDescent="0.2">
      <c r="B109" s="11" t="s">
        <v>80</v>
      </c>
    </row>
    <row r="111" spans="2:5" x14ac:dyDescent="0.2">
      <c r="B111" s="37" t="s">
        <v>74</v>
      </c>
      <c r="C111" s="19">
        <f>+C45</f>
        <v>45199</v>
      </c>
      <c r="D111" s="19">
        <f>+D50</f>
        <v>44926</v>
      </c>
    </row>
    <row r="112" spans="2:5" x14ac:dyDescent="0.2">
      <c r="B112" s="70"/>
      <c r="C112" s="69"/>
      <c r="D112" s="69"/>
    </row>
    <row r="113" spans="2:4" x14ac:dyDescent="0.2">
      <c r="B113" s="31"/>
      <c r="C113" s="32"/>
      <c r="D113" s="32">
        <v>0</v>
      </c>
    </row>
    <row r="114" spans="2:4" ht="13.5" thickBot="1" x14ac:dyDescent="0.25">
      <c r="B114" s="35" t="s">
        <v>81</v>
      </c>
      <c r="C114" s="36">
        <f>SUM(C112:C113)</f>
        <v>0</v>
      </c>
      <c r="D114" s="36">
        <f>SUM(D112:D113)</f>
        <v>0</v>
      </c>
    </row>
    <row r="115" spans="2:4" ht="13.5" thickTop="1" x14ac:dyDescent="0.2"/>
    <row r="116" spans="2:4" x14ac:dyDescent="0.2">
      <c r="B116" s="11" t="s">
        <v>170</v>
      </c>
    </row>
    <row r="118" spans="2:4" x14ac:dyDescent="0.2">
      <c r="B118" s="37" t="s">
        <v>74</v>
      </c>
      <c r="C118" s="19">
        <f>+C45</f>
        <v>45199</v>
      </c>
      <c r="D118" s="19">
        <f>+D111</f>
        <v>44926</v>
      </c>
    </row>
    <row r="119" spans="2:4" x14ac:dyDescent="0.2">
      <c r="B119" s="31"/>
      <c r="C119" s="32">
        <v>0</v>
      </c>
      <c r="D119" s="32">
        <v>0</v>
      </c>
    </row>
    <row r="120" spans="2:4" x14ac:dyDescent="0.2">
      <c r="B120" s="68"/>
      <c r="C120" s="32">
        <v>0</v>
      </c>
      <c r="D120" s="32">
        <v>0</v>
      </c>
    </row>
    <row r="121" spans="2:4" ht="13.5" thickBot="1" x14ac:dyDescent="0.25">
      <c r="B121" s="35" t="s">
        <v>81</v>
      </c>
      <c r="C121" s="36">
        <f>SUM(C119:C120)</f>
        <v>0</v>
      </c>
      <c r="D121" s="36">
        <f>SUM(D119:D120)</f>
        <v>0</v>
      </c>
    </row>
    <row r="122" spans="2:4" ht="13.5" thickTop="1" x14ac:dyDescent="0.2"/>
    <row r="123" spans="2:4" x14ac:dyDescent="0.2">
      <c r="B123" s="11" t="s">
        <v>223</v>
      </c>
    </row>
    <row r="124" spans="2:4" x14ac:dyDescent="0.2">
      <c r="B124" s="11"/>
    </row>
    <row r="125" spans="2:4" x14ac:dyDescent="0.2">
      <c r="B125" s="37" t="s">
        <v>74</v>
      </c>
      <c r="C125" s="19">
        <f>+C45</f>
        <v>45199</v>
      </c>
      <c r="D125" s="19">
        <f>+D118</f>
        <v>44926</v>
      </c>
    </row>
    <row r="126" spans="2:4" x14ac:dyDescent="0.2">
      <c r="B126" s="38"/>
      <c r="C126" s="32">
        <v>0</v>
      </c>
      <c r="D126" s="32">
        <v>0</v>
      </c>
    </row>
    <row r="127" spans="2:4" x14ac:dyDescent="0.2">
      <c r="B127" s="33"/>
      <c r="C127" s="34">
        <v>0</v>
      </c>
      <c r="D127" s="34">
        <v>0</v>
      </c>
    </row>
    <row r="128" spans="2:4" ht="13.5" thickBot="1" x14ac:dyDescent="0.25">
      <c r="B128" s="35" t="s">
        <v>81</v>
      </c>
      <c r="C128" s="36">
        <f>SUM(C126:C127)</f>
        <v>0</v>
      </c>
      <c r="D128" s="36">
        <f>SUM(D126:D127)</f>
        <v>0</v>
      </c>
    </row>
    <row r="129" spans="2:13" ht="13.5" thickTop="1" x14ac:dyDescent="0.2"/>
    <row r="130" spans="2:13" x14ac:dyDescent="0.2">
      <c r="B130" s="11" t="s">
        <v>224</v>
      </c>
    </row>
    <row r="132" spans="2:13" x14ac:dyDescent="0.2">
      <c r="B132" s="37" t="s">
        <v>74</v>
      </c>
      <c r="C132" s="19">
        <f>+C45</f>
        <v>45199</v>
      </c>
      <c r="D132" s="19">
        <f>+D125</f>
        <v>44926</v>
      </c>
    </row>
    <row r="133" spans="2:13" x14ac:dyDescent="0.2">
      <c r="B133" s="31"/>
      <c r="C133" s="32"/>
      <c r="D133" s="32"/>
    </row>
    <row r="134" spans="2:13" x14ac:dyDescent="0.2">
      <c r="B134" s="33"/>
      <c r="C134" s="34"/>
      <c r="D134" s="34"/>
    </row>
    <row r="135" spans="2:13" ht="13.5" thickBot="1" x14ac:dyDescent="0.25">
      <c r="B135" s="35" t="s">
        <v>81</v>
      </c>
      <c r="C135" s="36">
        <v>0</v>
      </c>
      <c r="D135" s="36">
        <v>0</v>
      </c>
    </row>
    <row r="136" spans="2:13" ht="13.5" thickTop="1" x14ac:dyDescent="0.2"/>
    <row r="137" spans="2:13" x14ac:dyDescent="0.2">
      <c r="B137" s="11" t="s">
        <v>225</v>
      </c>
    </row>
    <row r="138" spans="2:13" x14ac:dyDescent="0.2">
      <c r="B138" s="11"/>
    </row>
    <row r="139" spans="2:13" x14ac:dyDescent="0.2">
      <c r="B139" s="37" t="s">
        <v>74</v>
      </c>
      <c r="C139" s="19">
        <f>+C45</f>
        <v>45199</v>
      </c>
      <c r="D139" s="19">
        <f>+D132</f>
        <v>44926</v>
      </c>
    </row>
    <row r="140" spans="2:13" x14ac:dyDescent="0.2">
      <c r="B140" s="31"/>
      <c r="C140" s="32"/>
      <c r="D140" s="32"/>
    </row>
    <row r="141" spans="2:13" x14ac:dyDescent="0.2">
      <c r="B141" s="33"/>
      <c r="C141" s="34"/>
      <c r="D141" s="34"/>
    </row>
    <row r="142" spans="2:13" ht="13.5" thickBot="1" x14ac:dyDescent="0.25">
      <c r="B142" s="35" t="s">
        <v>81</v>
      </c>
      <c r="C142" s="36">
        <v>0</v>
      </c>
      <c r="D142" s="36">
        <v>0</v>
      </c>
      <c r="M142" s="43"/>
    </row>
    <row r="143" spans="2:13" ht="13.5" thickTop="1" x14ac:dyDescent="0.2">
      <c r="B143" s="74"/>
      <c r="C143" s="80"/>
      <c r="D143" s="80"/>
      <c r="M143" s="43"/>
    </row>
    <row r="144" spans="2:13" x14ac:dyDescent="0.2">
      <c r="B144" s="11" t="s">
        <v>226</v>
      </c>
      <c r="M144" s="42"/>
    </row>
    <row r="145" spans="2:14" x14ac:dyDescent="0.2">
      <c r="M145" s="44"/>
      <c r="N145" s="42"/>
    </row>
    <row r="146" spans="2:14" customFormat="1" ht="15.75" x14ac:dyDescent="0.25">
      <c r="B146" s="37" t="s">
        <v>74</v>
      </c>
      <c r="C146" s="19">
        <f>+C45</f>
        <v>45199</v>
      </c>
      <c r="D146" s="19">
        <v>44834</v>
      </c>
    </row>
    <row r="147" spans="2:14" customFormat="1" ht="15.75" x14ac:dyDescent="0.25">
      <c r="B147" s="31"/>
      <c r="C147" s="32"/>
      <c r="D147" s="32"/>
    </row>
    <row r="148" spans="2:14" customFormat="1" ht="15.75" x14ac:dyDescent="0.25">
      <c r="B148" s="33"/>
      <c r="C148" s="34"/>
      <c r="D148" s="34"/>
    </row>
    <row r="149" spans="2:14" customFormat="1" ht="16.5" thickBot="1" x14ac:dyDescent="0.3">
      <c r="B149" s="35" t="s">
        <v>81</v>
      </c>
      <c r="C149" s="36">
        <v>0</v>
      </c>
      <c r="D149" s="36">
        <v>0</v>
      </c>
    </row>
    <row r="150" spans="2:14" customFormat="1" ht="16.5" thickTop="1" x14ac:dyDescent="0.25">
      <c r="B150" s="74"/>
      <c r="C150" s="80"/>
      <c r="D150" s="80"/>
    </row>
    <row r="151" spans="2:14" customFormat="1" ht="15.75" x14ac:dyDescent="0.25">
      <c r="B151" s="11" t="s">
        <v>260</v>
      </c>
      <c r="C151" s="9"/>
      <c r="D151" s="9"/>
    </row>
    <row r="152" spans="2:14" customFormat="1" ht="15.75" x14ac:dyDescent="0.25">
      <c r="B152" s="9"/>
      <c r="C152" s="9"/>
      <c r="D152" s="9"/>
    </row>
    <row r="153" spans="2:14" customFormat="1" ht="15.75" x14ac:dyDescent="0.25">
      <c r="B153" s="37" t="s">
        <v>74</v>
      </c>
      <c r="C153" s="19">
        <f>+C45</f>
        <v>45199</v>
      </c>
      <c r="D153" s="19">
        <f>+D146</f>
        <v>44834</v>
      </c>
    </row>
    <row r="154" spans="2:14" customFormat="1" ht="15.75" x14ac:dyDescent="0.25">
      <c r="B154" s="31"/>
      <c r="C154" s="32"/>
      <c r="D154" s="32"/>
    </row>
    <row r="155" spans="2:14" customFormat="1" ht="15.75" x14ac:dyDescent="0.25">
      <c r="B155" s="33"/>
      <c r="C155" s="34"/>
      <c r="D155" s="34"/>
    </row>
    <row r="156" spans="2:14" customFormat="1" ht="16.5" thickBot="1" x14ac:dyDescent="0.3">
      <c r="B156" s="35" t="s">
        <v>81</v>
      </c>
      <c r="C156" s="36">
        <v>0</v>
      </c>
      <c r="D156" s="36">
        <v>0</v>
      </c>
    </row>
    <row r="157" spans="2:14" customFormat="1" ht="16.5" thickTop="1" x14ac:dyDescent="0.25">
      <c r="B157" s="74"/>
      <c r="C157" s="80"/>
      <c r="D157" s="80"/>
    </row>
    <row r="158" spans="2:14" customFormat="1" ht="15.75" x14ac:dyDescent="0.25">
      <c r="B158" s="11" t="s">
        <v>227</v>
      </c>
      <c r="C158" s="9"/>
      <c r="D158" s="9"/>
    </row>
    <row r="159" spans="2:14" customFormat="1" ht="15.75" x14ac:dyDescent="0.25">
      <c r="B159" s="9"/>
      <c r="C159" s="9"/>
      <c r="D159" s="9"/>
    </row>
    <row r="160" spans="2:14" customFormat="1" ht="15.75" x14ac:dyDescent="0.25">
      <c r="B160" s="37" t="s">
        <v>74</v>
      </c>
      <c r="C160" s="19">
        <f>+C45</f>
        <v>45199</v>
      </c>
      <c r="D160" s="19">
        <f>+D153</f>
        <v>44834</v>
      </c>
    </row>
    <row r="161" spans="2:4" customFormat="1" ht="15.75" x14ac:dyDescent="0.25">
      <c r="B161" s="31"/>
      <c r="C161" s="32"/>
      <c r="D161" s="32"/>
    </row>
    <row r="162" spans="2:4" customFormat="1" ht="15.75" x14ac:dyDescent="0.25">
      <c r="B162" s="33"/>
      <c r="C162" s="34"/>
      <c r="D162" s="34"/>
    </row>
    <row r="163" spans="2:4" customFormat="1" ht="16.5" thickBot="1" x14ac:dyDescent="0.3">
      <c r="B163" s="35" t="s">
        <v>81</v>
      </c>
      <c r="C163" s="36">
        <v>0</v>
      </c>
      <c r="D163" s="36">
        <v>0</v>
      </c>
    </row>
    <row r="164" spans="2:4" customFormat="1" ht="16.5" thickTop="1" x14ac:dyDescent="0.25">
      <c r="B164" s="74"/>
      <c r="C164" s="80"/>
      <c r="D164" s="80"/>
    </row>
    <row r="165" spans="2:4" customFormat="1" ht="15.75" x14ac:dyDescent="0.25">
      <c r="B165" s="11" t="s">
        <v>248</v>
      </c>
      <c r="C165" s="9"/>
      <c r="D165" s="9"/>
    </row>
    <row r="166" spans="2:4" customFormat="1" ht="15.75" x14ac:dyDescent="0.25">
      <c r="B166" s="9"/>
      <c r="C166" s="9"/>
      <c r="D166" s="9"/>
    </row>
    <row r="167" spans="2:4" customFormat="1" ht="15.75" x14ac:dyDescent="0.25">
      <c r="B167" s="37" t="s">
        <v>74</v>
      </c>
      <c r="C167" s="19">
        <f>+C45</f>
        <v>45199</v>
      </c>
      <c r="D167" s="19">
        <f>+D160</f>
        <v>44834</v>
      </c>
    </row>
    <row r="168" spans="2:4" x14ac:dyDescent="0.2">
      <c r="B168" s="31"/>
      <c r="C168" s="32"/>
      <c r="D168" s="32"/>
    </row>
    <row r="169" spans="2:4" customFormat="1" ht="15.75" x14ac:dyDescent="0.25">
      <c r="B169" s="33"/>
      <c r="C169" s="34"/>
      <c r="D169" s="34"/>
    </row>
    <row r="170" spans="2:4" customFormat="1" ht="16.5" thickBot="1" x14ac:dyDescent="0.3">
      <c r="B170" s="35" t="s">
        <v>81</v>
      </c>
      <c r="C170" s="36">
        <v>0</v>
      </c>
      <c r="D170" s="36">
        <v>0</v>
      </c>
    </row>
    <row r="171" spans="2:4" customFormat="1" ht="16.5" thickTop="1" x14ac:dyDescent="0.25"/>
    <row r="172" spans="2:4" customFormat="1" ht="15.75" x14ac:dyDescent="0.25">
      <c r="B172" s="11" t="s">
        <v>247</v>
      </c>
      <c r="C172" s="9"/>
      <c r="D172" s="9"/>
    </row>
    <row r="173" spans="2:4" customFormat="1" ht="15.75" x14ac:dyDescent="0.25">
      <c r="B173" s="9"/>
      <c r="C173" s="9"/>
      <c r="D173" s="9"/>
    </row>
    <row r="174" spans="2:4" customFormat="1" ht="15.75" x14ac:dyDescent="0.25">
      <c r="B174" s="37" t="s">
        <v>74</v>
      </c>
      <c r="C174" s="19">
        <f>+C45</f>
        <v>45199</v>
      </c>
      <c r="D174" s="19">
        <f>+D167</f>
        <v>44834</v>
      </c>
    </row>
    <row r="175" spans="2:4" customFormat="1" ht="15.75" x14ac:dyDescent="0.25">
      <c r="B175" s="31"/>
      <c r="C175" s="32"/>
      <c r="D175" s="32"/>
    </row>
    <row r="176" spans="2:4" customFormat="1" ht="15.75" x14ac:dyDescent="0.25">
      <c r="B176" s="33"/>
      <c r="C176" s="34"/>
      <c r="D176" s="34"/>
    </row>
    <row r="177" spans="2:4" customFormat="1" ht="16.5" thickBot="1" x14ac:dyDescent="0.3">
      <c r="B177" s="35" t="s">
        <v>81</v>
      </c>
      <c r="C177" s="36">
        <v>0</v>
      </c>
      <c r="D177" s="36">
        <v>0</v>
      </c>
    </row>
    <row r="178" spans="2:4" customFormat="1" ht="16.5" thickTop="1" x14ac:dyDescent="0.25"/>
    <row r="179" spans="2:4" x14ac:dyDescent="0.2">
      <c r="B179" s="17" t="s">
        <v>228</v>
      </c>
    </row>
    <row r="181" spans="2:4" x14ac:dyDescent="0.2">
      <c r="B181" s="9" t="s">
        <v>261</v>
      </c>
    </row>
    <row r="183" spans="2:4" x14ac:dyDescent="0.2">
      <c r="B183" s="17" t="s">
        <v>229</v>
      </c>
    </row>
    <row r="185" spans="2:4" x14ac:dyDescent="0.2">
      <c r="B185" s="9" t="s">
        <v>267</v>
      </c>
    </row>
  </sheetData>
  <mergeCells count="1">
    <mergeCell ref="B26:F26"/>
  </mergeCells>
  <phoneticPr fontId="17"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96"/>
  <sheetViews>
    <sheetView showGridLines="0" topLeftCell="A82" zoomScaleNormal="100" workbookViewId="0">
      <selection activeCell="B89" sqref="B89:B90"/>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
        <v>266</v>
      </c>
      <c r="C2" s="7"/>
      <c r="D2" s="7"/>
      <c r="E2" s="7"/>
      <c r="F2" s="7"/>
      <c r="G2" s="7"/>
      <c r="H2" s="7"/>
      <c r="I2" s="7"/>
      <c r="J2" s="7"/>
      <c r="K2" s="7"/>
      <c r="L2" s="7"/>
      <c r="M2" s="7"/>
    </row>
    <row r="3" spans="2:13" x14ac:dyDescent="0.2">
      <c r="B3" s="45" t="s">
        <v>255</v>
      </c>
      <c r="C3" s="45"/>
      <c r="D3" s="45"/>
      <c r="E3" s="45"/>
      <c r="F3" s="45"/>
      <c r="G3" s="45"/>
      <c r="H3" s="45"/>
      <c r="I3" s="45"/>
      <c r="J3" s="45"/>
      <c r="K3" s="45"/>
      <c r="L3" s="45"/>
      <c r="M3" s="45"/>
    </row>
    <row r="4" spans="2:13" x14ac:dyDescent="0.2">
      <c r="B4" s="10">
        <f>+PORTADA!B21</f>
        <v>45199</v>
      </c>
      <c r="C4" s="45"/>
      <c r="D4" s="45"/>
      <c r="E4" s="45"/>
      <c r="F4" s="45"/>
      <c r="G4" s="45"/>
      <c r="H4" s="45"/>
      <c r="I4" s="45"/>
      <c r="J4" s="45"/>
      <c r="K4" s="45"/>
      <c r="L4" s="45"/>
      <c r="M4" s="45"/>
    </row>
    <row r="5" spans="2:13" x14ac:dyDescent="0.2">
      <c r="B5" s="10"/>
      <c r="C5" s="45"/>
      <c r="D5" s="45"/>
      <c r="E5" s="45"/>
      <c r="F5" s="45"/>
      <c r="G5" s="45"/>
      <c r="H5" s="45"/>
      <c r="I5" s="45"/>
      <c r="J5" s="45"/>
      <c r="K5" s="45"/>
      <c r="L5" s="45"/>
      <c r="M5" s="45"/>
    </row>
    <row r="6" spans="2:13" x14ac:dyDescent="0.2">
      <c r="B6" s="198" t="s">
        <v>221</v>
      </c>
      <c r="I6" s="45"/>
      <c r="J6" s="45"/>
      <c r="K6" s="45"/>
      <c r="L6" s="45"/>
      <c r="M6" s="45"/>
    </row>
    <row r="7" spans="2:13" x14ac:dyDescent="0.2">
      <c r="I7" s="45"/>
      <c r="J7" s="45"/>
      <c r="K7" s="45"/>
      <c r="L7" s="45"/>
      <c r="M7" s="45"/>
    </row>
    <row r="8" spans="2:13" x14ac:dyDescent="0.2">
      <c r="B8" s="11" t="s">
        <v>2</v>
      </c>
      <c r="I8" s="45"/>
      <c r="J8" s="45"/>
      <c r="K8" s="45"/>
      <c r="L8" s="45"/>
      <c r="M8" s="45"/>
    </row>
    <row r="9" spans="2:13" x14ac:dyDescent="0.2">
      <c r="I9" s="45"/>
      <c r="J9" s="45"/>
      <c r="K9" s="45"/>
      <c r="L9" s="45"/>
      <c r="M9" s="45"/>
    </row>
    <row r="10" spans="2:13" x14ac:dyDescent="0.2">
      <c r="B10" s="9" t="s">
        <v>3</v>
      </c>
      <c r="C10" s="9" t="s">
        <v>4</v>
      </c>
      <c r="I10" s="45"/>
      <c r="J10" s="45"/>
      <c r="K10" s="45"/>
      <c r="L10" s="45"/>
      <c r="M10" s="45"/>
    </row>
    <row r="11" spans="2:13" x14ac:dyDescent="0.2">
      <c r="B11" s="9" t="s">
        <v>5</v>
      </c>
      <c r="C11" s="12" t="s">
        <v>6</v>
      </c>
      <c r="I11" s="45"/>
      <c r="J11" s="45"/>
      <c r="K11" s="45"/>
      <c r="L11" s="45"/>
      <c r="M11" s="45"/>
    </row>
    <row r="12" spans="2:13" x14ac:dyDescent="0.2">
      <c r="B12" s="9" t="s">
        <v>7</v>
      </c>
      <c r="C12" s="9" t="s">
        <v>8</v>
      </c>
      <c r="I12" s="45"/>
      <c r="J12" s="45"/>
      <c r="K12" s="45"/>
      <c r="L12" s="45"/>
      <c r="M12" s="45"/>
    </row>
    <row r="13" spans="2:13" x14ac:dyDescent="0.2">
      <c r="B13" s="9" t="s">
        <v>9</v>
      </c>
      <c r="C13" s="13" t="s">
        <v>10</v>
      </c>
      <c r="I13" s="45"/>
      <c r="J13" s="45"/>
      <c r="K13" s="45"/>
      <c r="L13" s="45"/>
      <c r="M13" s="45"/>
    </row>
    <row r="14" spans="2:13" x14ac:dyDescent="0.2">
      <c r="B14" s="9" t="s">
        <v>11</v>
      </c>
      <c r="C14" s="9" t="s">
        <v>12</v>
      </c>
      <c r="I14" s="45"/>
      <c r="J14" s="45"/>
      <c r="K14" s="45"/>
      <c r="L14" s="45"/>
      <c r="M14" s="45"/>
    </row>
    <row r="15" spans="2:13" x14ac:dyDescent="0.2">
      <c r="B15" s="9" t="s">
        <v>13</v>
      </c>
      <c r="C15" s="9" t="s">
        <v>14</v>
      </c>
      <c r="I15" s="45"/>
      <c r="J15" s="45"/>
      <c r="K15" s="45"/>
      <c r="L15" s="45"/>
      <c r="M15" s="45"/>
    </row>
    <row r="16" spans="2:13" x14ac:dyDescent="0.2">
      <c r="B16" s="9" t="s">
        <v>15</v>
      </c>
      <c r="C16" s="9" t="s">
        <v>8</v>
      </c>
      <c r="I16" s="45"/>
      <c r="J16" s="45"/>
      <c r="K16" s="45"/>
      <c r="L16" s="45"/>
      <c r="M16" s="45"/>
    </row>
    <row r="17" spans="2:13" x14ac:dyDescent="0.2">
      <c r="I17" s="45"/>
      <c r="J17" s="45"/>
      <c r="K17" s="45"/>
      <c r="L17" s="45"/>
      <c r="M17" s="45"/>
    </row>
    <row r="18" spans="2:13" x14ac:dyDescent="0.2">
      <c r="B18" s="11" t="s">
        <v>16</v>
      </c>
      <c r="I18" s="45"/>
      <c r="J18" s="45"/>
      <c r="K18" s="45"/>
      <c r="L18" s="45"/>
      <c r="M18" s="45"/>
    </row>
    <row r="19" spans="2:13" x14ac:dyDescent="0.2">
      <c r="B19" s="220" t="s">
        <v>17</v>
      </c>
      <c r="C19" s="220"/>
      <c r="D19" s="220"/>
      <c r="E19" s="220"/>
      <c r="F19" s="220"/>
      <c r="G19" s="220"/>
      <c r="H19" s="220"/>
      <c r="I19" s="45"/>
      <c r="J19" s="45"/>
      <c r="K19" s="45"/>
      <c r="L19" s="45"/>
      <c r="M19" s="45"/>
    </row>
    <row r="20" spans="2:13" x14ac:dyDescent="0.2">
      <c r="B20" s="220"/>
      <c r="C20" s="220"/>
      <c r="D20" s="220"/>
      <c r="E20" s="220"/>
      <c r="F20" s="220"/>
      <c r="G20" s="220"/>
      <c r="H20" s="220"/>
      <c r="I20" s="45"/>
      <c r="J20" s="45"/>
      <c r="K20" s="45"/>
      <c r="L20" s="45"/>
      <c r="M20" s="45"/>
    </row>
    <row r="21" spans="2:13" x14ac:dyDescent="0.2">
      <c r="B21" s="220"/>
      <c r="C21" s="220"/>
      <c r="D21" s="220"/>
      <c r="E21" s="220"/>
      <c r="F21" s="220"/>
      <c r="G21" s="220"/>
      <c r="H21" s="220"/>
      <c r="I21" s="45"/>
      <c r="J21" s="45"/>
      <c r="K21" s="45"/>
      <c r="L21" s="45"/>
      <c r="M21" s="45"/>
    </row>
    <row r="22" spans="2:13" x14ac:dyDescent="0.2">
      <c r="B22" s="220"/>
      <c r="C22" s="220"/>
      <c r="D22" s="220"/>
      <c r="E22" s="220"/>
      <c r="F22" s="220"/>
      <c r="G22" s="220"/>
      <c r="H22" s="220"/>
      <c r="I22" s="45"/>
      <c r="J22" s="45"/>
      <c r="K22" s="45"/>
      <c r="L22" s="45"/>
      <c r="M22" s="45"/>
    </row>
    <row r="23" spans="2:13" x14ac:dyDescent="0.2">
      <c r="B23" s="220"/>
      <c r="C23" s="220"/>
      <c r="D23" s="220"/>
      <c r="E23" s="220"/>
      <c r="F23" s="220"/>
      <c r="G23" s="220"/>
      <c r="H23" s="220"/>
      <c r="I23" s="45"/>
      <c r="J23" s="45"/>
      <c r="K23" s="45"/>
      <c r="L23" s="45"/>
      <c r="M23" s="45"/>
    </row>
    <row r="24" spans="2:13" x14ac:dyDescent="0.2">
      <c r="B24" s="11" t="s">
        <v>18</v>
      </c>
      <c r="I24" s="45"/>
      <c r="J24" s="45"/>
      <c r="K24" s="45"/>
      <c r="L24" s="45"/>
      <c r="M24" s="45"/>
    </row>
    <row r="25" spans="2:13" x14ac:dyDescent="0.2">
      <c r="I25" s="45"/>
      <c r="J25" s="45"/>
      <c r="K25" s="45"/>
      <c r="L25" s="45"/>
      <c r="M25" s="45"/>
    </row>
    <row r="26" spans="2:13" x14ac:dyDescent="0.2">
      <c r="B26" s="14" t="s">
        <v>19</v>
      </c>
      <c r="C26" s="15" t="s">
        <v>20</v>
      </c>
      <c r="I26" s="45"/>
      <c r="J26" s="45"/>
      <c r="K26" s="45"/>
      <c r="L26" s="45"/>
      <c r="M26" s="45"/>
    </row>
    <row r="27" spans="2:13" x14ac:dyDescent="0.2">
      <c r="B27" s="9" t="s">
        <v>21</v>
      </c>
      <c r="C27" s="9" t="s">
        <v>22</v>
      </c>
      <c r="I27" s="45"/>
      <c r="J27" s="45"/>
      <c r="K27" s="45"/>
      <c r="L27" s="45"/>
      <c r="M27" s="45"/>
    </row>
    <row r="28" spans="2:13" x14ac:dyDescent="0.2">
      <c r="B28" s="9" t="s">
        <v>23</v>
      </c>
      <c r="C28" s="9" t="s">
        <v>24</v>
      </c>
      <c r="I28" s="45"/>
      <c r="J28" s="45"/>
      <c r="K28" s="45"/>
      <c r="L28" s="45"/>
      <c r="M28" s="45"/>
    </row>
    <row r="29" spans="2:13" x14ac:dyDescent="0.2">
      <c r="B29" s="9" t="s">
        <v>25</v>
      </c>
      <c r="C29" s="9" t="s">
        <v>26</v>
      </c>
      <c r="I29" s="45"/>
      <c r="J29" s="45"/>
      <c r="K29" s="45"/>
      <c r="L29" s="45"/>
      <c r="M29" s="45"/>
    </row>
    <row r="30" spans="2:13" x14ac:dyDescent="0.2">
      <c r="B30" s="9" t="s">
        <v>263</v>
      </c>
      <c r="C30" s="9" t="s">
        <v>27</v>
      </c>
      <c r="I30" s="45"/>
      <c r="J30" s="45"/>
      <c r="K30" s="45"/>
      <c r="L30" s="45"/>
      <c r="M30" s="45"/>
    </row>
    <row r="31" spans="2:13" x14ac:dyDescent="0.2">
      <c r="I31" s="45"/>
      <c r="J31" s="45"/>
      <c r="K31" s="45"/>
      <c r="L31" s="45"/>
      <c r="M31" s="45"/>
    </row>
    <row r="32" spans="2:13" x14ac:dyDescent="0.2">
      <c r="B32" s="11" t="s">
        <v>28</v>
      </c>
      <c r="I32" s="45"/>
      <c r="J32" s="45"/>
      <c r="K32" s="45"/>
      <c r="L32" s="45"/>
      <c r="M32" s="45"/>
    </row>
    <row r="33" spans="2:13" x14ac:dyDescent="0.2">
      <c r="I33" s="45"/>
      <c r="J33" s="45"/>
      <c r="K33" s="45"/>
      <c r="L33" s="45"/>
      <c r="M33" s="45"/>
    </row>
    <row r="34" spans="2:13" x14ac:dyDescent="0.2">
      <c r="B34" s="9" t="s">
        <v>3</v>
      </c>
      <c r="C34" s="9" t="s">
        <v>29</v>
      </c>
      <c r="I34" s="45"/>
      <c r="J34" s="45"/>
      <c r="K34" s="45"/>
      <c r="L34" s="45"/>
      <c r="M34" s="45"/>
    </row>
    <row r="35" spans="2:13" x14ac:dyDescent="0.2">
      <c r="B35" s="9" t="s">
        <v>5</v>
      </c>
      <c r="C35" s="9" t="s">
        <v>30</v>
      </c>
      <c r="I35" s="45"/>
      <c r="J35" s="45"/>
      <c r="K35" s="45"/>
      <c r="L35" s="45"/>
      <c r="M35" s="45"/>
    </row>
    <row r="36" spans="2:13" x14ac:dyDescent="0.2">
      <c r="B36" s="9" t="s">
        <v>7</v>
      </c>
      <c r="C36" s="9" t="s">
        <v>31</v>
      </c>
      <c r="I36" s="45"/>
      <c r="J36" s="45"/>
      <c r="K36" s="45"/>
      <c r="L36" s="45"/>
      <c r="M36" s="45"/>
    </row>
    <row r="37" spans="2:13" x14ac:dyDescent="0.2">
      <c r="B37" s="9" t="s">
        <v>9</v>
      </c>
      <c r="C37" s="13" t="s">
        <v>32</v>
      </c>
      <c r="I37" s="45"/>
      <c r="J37" s="45"/>
      <c r="K37" s="45"/>
      <c r="L37" s="45"/>
      <c r="M37" s="45"/>
    </row>
    <row r="38" spans="2:13" x14ac:dyDescent="0.2">
      <c r="I38" s="45"/>
      <c r="J38" s="45"/>
      <c r="K38" s="45"/>
      <c r="L38" s="45"/>
      <c r="M38" s="45"/>
    </row>
    <row r="39" spans="2:13" x14ac:dyDescent="0.2">
      <c r="B39" s="11" t="s">
        <v>33</v>
      </c>
      <c r="I39" s="45"/>
      <c r="J39" s="45"/>
      <c r="K39" s="45"/>
      <c r="L39" s="45"/>
      <c r="M39" s="45"/>
    </row>
    <row r="40" spans="2:13" x14ac:dyDescent="0.2">
      <c r="I40" s="45"/>
      <c r="J40" s="45"/>
      <c r="K40" s="45"/>
      <c r="L40" s="45"/>
      <c r="M40" s="45"/>
    </row>
    <row r="41" spans="2:13" x14ac:dyDescent="0.2">
      <c r="B41" s="14" t="s">
        <v>19</v>
      </c>
      <c r="C41" s="15" t="s">
        <v>34</v>
      </c>
      <c r="D41" s="16"/>
      <c r="I41" s="45"/>
      <c r="J41" s="45"/>
      <c r="K41" s="45"/>
      <c r="L41" s="45"/>
      <c r="M41" s="45"/>
    </row>
    <row r="42" spans="2:13" x14ac:dyDescent="0.2">
      <c r="B42" s="9" t="s">
        <v>35</v>
      </c>
      <c r="C42" s="9" t="s">
        <v>259</v>
      </c>
      <c r="I42" s="45"/>
      <c r="J42" s="45"/>
      <c r="K42" s="45"/>
      <c r="L42" s="45"/>
      <c r="M42" s="45"/>
    </row>
    <row r="43" spans="2:13" x14ac:dyDescent="0.2">
      <c r="C43" s="9" t="s">
        <v>36</v>
      </c>
      <c r="I43" s="45"/>
      <c r="J43" s="45"/>
      <c r="K43" s="45"/>
      <c r="L43" s="45"/>
      <c r="M43" s="45"/>
    </row>
    <row r="44" spans="2:13" x14ac:dyDescent="0.2">
      <c r="C44" s="9" t="s">
        <v>37</v>
      </c>
      <c r="I44" s="45"/>
      <c r="J44" s="45"/>
      <c r="K44" s="45"/>
      <c r="L44" s="45"/>
      <c r="M44" s="45"/>
    </row>
    <row r="45" spans="2:13" x14ac:dyDescent="0.2">
      <c r="C45" s="9" t="s">
        <v>38</v>
      </c>
      <c r="I45" s="45"/>
      <c r="J45" s="45"/>
      <c r="K45" s="45"/>
      <c r="L45" s="45"/>
      <c r="M45" s="45"/>
    </row>
    <row r="46" spans="2:13" x14ac:dyDescent="0.2">
      <c r="C46" s="9" t="s">
        <v>39</v>
      </c>
      <c r="I46" s="45"/>
      <c r="J46" s="45"/>
      <c r="K46" s="45"/>
      <c r="L46" s="45"/>
      <c r="M46" s="45"/>
    </row>
    <row r="47" spans="2:13" x14ac:dyDescent="0.2">
      <c r="C47" s="9" t="s">
        <v>40</v>
      </c>
      <c r="I47" s="45"/>
      <c r="J47" s="45"/>
      <c r="K47" s="45"/>
      <c r="L47" s="45"/>
      <c r="M47" s="45"/>
    </row>
    <row r="48" spans="2:13" x14ac:dyDescent="0.2">
      <c r="C48" s="9" t="s">
        <v>263</v>
      </c>
      <c r="I48" s="45"/>
      <c r="J48" s="45"/>
      <c r="K48" s="45"/>
      <c r="L48" s="45"/>
      <c r="M48" s="45"/>
    </row>
    <row r="49" spans="2:13" x14ac:dyDescent="0.2">
      <c r="B49" s="9" t="s">
        <v>41</v>
      </c>
      <c r="C49" s="9" t="s">
        <v>42</v>
      </c>
      <c r="I49" s="45"/>
      <c r="J49" s="45"/>
      <c r="K49" s="45"/>
      <c r="L49" s="45"/>
      <c r="M49" s="45"/>
    </row>
    <row r="50" spans="2:13" x14ac:dyDescent="0.2">
      <c r="C50" s="9" t="s">
        <v>43</v>
      </c>
      <c r="I50" s="45"/>
      <c r="J50" s="45"/>
      <c r="K50" s="45"/>
      <c r="L50" s="45"/>
      <c r="M50" s="45"/>
    </row>
    <row r="51" spans="2:13" x14ac:dyDescent="0.2">
      <c r="B51" s="9" t="s">
        <v>44</v>
      </c>
      <c r="C51" s="9" t="s">
        <v>45</v>
      </c>
      <c r="I51" s="45"/>
      <c r="J51" s="45"/>
      <c r="K51" s="45"/>
      <c r="L51" s="45"/>
      <c r="M51" s="45"/>
    </row>
    <row r="52" spans="2:13" x14ac:dyDescent="0.2">
      <c r="B52" s="9" t="s">
        <v>46</v>
      </c>
      <c r="C52" s="9" t="s">
        <v>45</v>
      </c>
      <c r="I52" s="45"/>
      <c r="J52" s="45"/>
      <c r="K52" s="45"/>
      <c r="L52" s="45"/>
      <c r="M52" s="45"/>
    </row>
    <row r="53" spans="2:13" x14ac:dyDescent="0.2">
      <c r="B53" s="10"/>
      <c r="C53" s="45"/>
      <c r="D53" s="45"/>
      <c r="E53" s="45"/>
      <c r="F53" s="45"/>
      <c r="G53" s="45"/>
      <c r="H53" s="45"/>
      <c r="I53" s="45"/>
      <c r="J53" s="45"/>
      <c r="K53" s="45"/>
      <c r="L53" s="45"/>
      <c r="M53" s="45"/>
    </row>
    <row r="54" spans="2:13" x14ac:dyDescent="0.2">
      <c r="B54" s="198" t="s">
        <v>222</v>
      </c>
      <c r="C54" s="45"/>
      <c r="D54" s="45"/>
      <c r="E54" s="45"/>
      <c r="F54" s="45"/>
      <c r="G54" s="45"/>
      <c r="H54" s="45"/>
      <c r="I54" s="45"/>
      <c r="J54" s="45"/>
      <c r="K54" s="45"/>
      <c r="L54" s="45"/>
      <c r="M54" s="45"/>
    </row>
    <row r="56" spans="2:13" x14ac:dyDescent="0.2">
      <c r="B56" s="11" t="s">
        <v>82</v>
      </c>
      <c r="D56" s="9" t="s">
        <v>83</v>
      </c>
    </row>
    <row r="57" spans="2:13" x14ac:dyDescent="0.2">
      <c r="B57" s="11" t="s">
        <v>84</v>
      </c>
      <c r="D57" s="9" t="s">
        <v>83</v>
      </c>
    </row>
    <row r="58" spans="2:13" x14ac:dyDescent="0.2">
      <c r="B58" s="11" t="s">
        <v>85</v>
      </c>
      <c r="D58" s="9" t="s">
        <v>83</v>
      </c>
    </row>
    <row r="59" spans="2:13" x14ac:dyDescent="0.2">
      <c r="B59" s="11" t="s">
        <v>86</v>
      </c>
      <c r="D59" s="9" t="s">
        <v>87</v>
      </c>
    </row>
    <row r="61" spans="2:13" s="49" customFormat="1" x14ac:dyDescent="0.25">
      <c r="B61" s="46" t="s">
        <v>88</v>
      </c>
      <c r="C61" s="47"/>
      <c r="D61" s="47"/>
      <c r="E61" s="47"/>
      <c r="F61" s="47"/>
      <c r="G61" s="47"/>
      <c r="H61" s="47"/>
      <c r="I61" s="47"/>
      <c r="J61" s="47"/>
      <c r="K61" s="47"/>
      <c r="L61" s="47"/>
      <c r="M61" s="48"/>
    </row>
    <row r="62" spans="2:13" x14ac:dyDescent="0.2">
      <c r="B62" s="221" t="s">
        <v>89</v>
      </c>
      <c r="C62" s="221" t="s">
        <v>90</v>
      </c>
      <c r="D62" s="46" t="s">
        <v>91</v>
      </c>
      <c r="E62" s="48"/>
      <c r="F62" s="224" t="s">
        <v>92</v>
      </c>
      <c r="G62" s="221" t="s">
        <v>93</v>
      </c>
      <c r="H62" s="221" t="s">
        <v>94</v>
      </c>
      <c r="I62" s="221" t="s">
        <v>95</v>
      </c>
      <c r="J62" s="221" t="s">
        <v>96</v>
      </c>
      <c r="K62" s="221" t="s">
        <v>97</v>
      </c>
      <c r="L62" s="226" t="s">
        <v>98</v>
      </c>
      <c r="M62" s="221" t="s">
        <v>99</v>
      </c>
    </row>
    <row r="63" spans="2:13" ht="12.95" customHeight="1" x14ac:dyDescent="0.2">
      <c r="B63" s="222"/>
      <c r="C63" s="223"/>
      <c r="D63" s="50" t="s">
        <v>100</v>
      </c>
      <c r="E63" s="51" t="s">
        <v>101</v>
      </c>
      <c r="F63" s="225"/>
      <c r="G63" s="222"/>
      <c r="H63" s="222"/>
      <c r="I63" s="222"/>
      <c r="J63" s="222"/>
      <c r="K63" s="222"/>
      <c r="L63" s="227"/>
      <c r="M63" s="222"/>
    </row>
    <row r="64" spans="2:13" x14ac:dyDescent="0.2">
      <c r="B64" s="52" t="s">
        <v>35</v>
      </c>
      <c r="C64" s="53" t="s">
        <v>102</v>
      </c>
      <c r="D64" s="53" t="s">
        <v>103</v>
      </c>
      <c r="E64" s="53" t="s">
        <v>106</v>
      </c>
      <c r="F64" s="53" t="s">
        <v>106</v>
      </c>
      <c r="G64" s="52" t="s">
        <v>104</v>
      </c>
      <c r="H64" s="53" t="s">
        <v>102</v>
      </c>
      <c r="I64" s="53" t="s">
        <v>106</v>
      </c>
      <c r="J64" s="54" t="s">
        <v>105</v>
      </c>
      <c r="K64" s="54" t="s">
        <v>258</v>
      </c>
      <c r="L64" s="54" t="s">
        <v>120</v>
      </c>
      <c r="M64" s="54" t="s">
        <v>120</v>
      </c>
    </row>
    <row r="65" spans="2:13" x14ac:dyDescent="0.2">
      <c r="B65" s="52" t="s">
        <v>23</v>
      </c>
      <c r="C65" s="53" t="s">
        <v>102</v>
      </c>
      <c r="D65" s="53" t="s">
        <v>108</v>
      </c>
      <c r="E65" s="53" t="s">
        <v>108</v>
      </c>
      <c r="F65" s="53" t="s">
        <v>102</v>
      </c>
      <c r="G65" s="52" t="s">
        <v>104</v>
      </c>
      <c r="H65" s="53" t="s">
        <v>102</v>
      </c>
      <c r="I65" s="53" t="s">
        <v>102</v>
      </c>
      <c r="J65" s="54" t="s">
        <v>105</v>
      </c>
      <c r="K65" s="54" t="s">
        <v>105</v>
      </c>
      <c r="L65" s="54" t="s">
        <v>107</v>
      </c>
      <c r="M65" s="54" t="s">
        <v>107</v>
      </c>
    </row>
    <row r="66" spans="2:13" x14ac:dyDescent="0.2">
      <c r="B66" s="52" t="s">
        <v>25</v>
      </c>
      <c r="C66" s="53" t="s">
        <v>102</v>
      </c>
      <c r="D66" s="53" t="s">
        <v>109</v>
      </c>
      <c r="E66" s="53" t="s">
        <v>109</v>
      </c>
      <c r="F66" s="53" t="s">
        <v>102</v>
      </c>
      <c r="G66" s="52" t="s">
        <v>104</v>
      </c>
      <c r="H66" s="53" t="s">
        <v>102</v>
      </c>
      <c r="I66" s="53" t="s">
        <v>102</v>
      </c>
      <c r="J66" s="54" t="s">
        <v>105</v>
      </c>
      <c r="K66" s="54" t="s">
        <v>105</v>
      </c>
      <c r="L66" s="54" t="s">
        <v>107</v>
      </c>
      <c r="M66" s="54" t="s">
        <v>107</v>
      </c>
    </row>
    <row r="67" spans="2:13" x14ac:dyDescent="0.2">
      <c r="C67" s="55"/>
      <c r="D67" s="55"/>
      <c r="E67" s="55"/>
      <c r="F67" s="55"/>
      <c r="H67" s="55"/>
      <c r="I67" s="56" t="s">
        <v>109</v>
      </c>
      <c r="J67" s="8"/>
      <c r="K67" s="57" t="s">
        <v>110</v>
      </c>
      <c r="L67" s="56" t="s">
        <v>264</v>
      </c>
      <c r="M67" s="56" t="s">
        <v>264</v>
      </c>
    </row>
    <row r="69" spans="2:13" x14ac:dyDescent="0.2">
      <c r="B69" s="46" t="s">
        <v>111</v>
      </c>
      <c r="C69" s="47"/>
      <c r="D69" s="47"/>
      <c r="E69" s="47"/>
      <c r="F69" s="47"/>
      <c r="G69" s="47"/>
      <c r="H69" s="47"/>
      <c r="I69" s="47"/>
      <c r="J69" s="47"/>
      <c r="K69" s="47"/>
      <c r="L69" s="47"/>
      <c r="M69" s="48"/>
    </row>
    <row r="70" spans="2:13" ht="12.75" customHeight="1" x14ac:dyDescent="0.2">
      <c r="B70" s="221" t="s">
        <v>89</v>
      </c>
      <c r="C70" s="221" t="s">
        <v>90</v>
      </c>
      <c r="D70" s="46" t="s">
        <v>91</v>
      </c>
      <c r="E70" s="48"/>
      <c r="F70" s="224" t="s">
        <v>92</v>
      </c>
      <c r="G70" s="221" t="s">
        <v>93</v>
      </c>
      <c r="H70" s="221" t="s">
        <v>94</v>
      </c>
      <c r="I70" s="221" t="s">
        <v>95</v>
      </c>
      <c r="J70" s="221" t="s">
        <v>96</v>
      </c>
      <c r="K70" s="221" t="s">
        <v>97</v>
      </c>
      <c r="L70" s="226" t="s">
        <v>98</v>
      </c>
      <c r="M70" s="221" t="s">
        <v>99</v>
      </c>
    </row>
    <row r="71" spans="2:13" ht="12.75" customHeight="1" x14ac:dyDescent="0.2">
      <c r="B71" s="222"/>
      <c r="C71" s="223"/>
      <c r="D71" s="50" t="s">
        <v>100</v>
      </c>
      <c r="E71" s="51" t="s">
        <v>101</v>
      </c>
      <c r="F71" s="225"/>
      <c r="G71" s="222"/>
      <c r="H71" s="222"/>
      <c r="I71" s="222"/>
      <c r="J71" s="222"/>
      <c r="K71" s="222"/>
      <c r="L71" s="227"/>
      <c r="M71" s="222"/>
    </row>
    <row r="72" spans="2:13" x14ac:dyDescent="0.2">
      <c r="B72" s="52" t="s">
        <v>35</v>
      </c>
      <c r="C72" s="53" t="s">
        <v>102</v>
      </c>
      <c r="D72" s="53" t="s">
        <v>103</v>
      </c>
      <c r="E72" s="53" t="s">
        <v>106</v>
      </c>
      <c r="F72" s="53" t="s">
        <v>106</v>
      </c>
      <c r="G72" s="52" t="s">
        <v>104</v>
      </c>
      <c r="H72" s="53" t="s">
        <v>102</v>
      </c>
      <c r="I72" s="53" t="s">
        <v>106</v>
      </c>
      <c r="J72" s="54" t="s">
        <v>105</v>
      </c>
      <c r="K72" s="54" t="s">
        <v>258</v>
      </c>
      <c r="L72" s="54" t="s">
        <v>120</v>
      </c>
      <c r="M72" s="54" t="s">
        <v>120</v>
      </c>
    </row>
    <row r="73" spans="2:13" x14ac:dyDescent="0.2">
      <c r="B73" s="52" t="s">
        <v>23</v>
      </c>
      <c r="C73" s="53" t="s">
        <v>102</v>
      </c>
      <c r="D73" s="53" t="s">
        <v>108</v>
      </c>
      <c r="E73" s="53" t="s">
        <v>108</v>
      </c>
      <c r="F73" s="53" t="s">
        <v>102</v>
      </c>
      <c r="G73" s="52" t="s">
        <v>104</v>
      </c>
      <c r="H73" s="53" t="s">
        <v>102</v>
      </c>
      <c r="I73" s="53" t="s">
        <v>102</v>
      </c>
      <c r="J73" s="54" t="s">
        <v>105</v>
      </c>
      <c r="K73" s="54" t="s">
        <v>105</v>
      </c>
      <c r="L73" s="54" t="s">
        <v>107</v>
      </c>
      <c r="M73" s="54" t="s">
        <v>107</v>
      </c>
    </row>
    <row r="74" spans="2:13" x14ac:dyDescent="0.2">
      <c r="B74" s="52" t="s">
        <v>25</v>
      </c>
      <c r="C74" s="53" t="s">
        <v>102</v>
      </c>
      <c r="D74" s="53" t="s">
        <v>109</v>
      </c>
      <c r="E74" s="53" t="s">
        <v>109</v>
      </c>
      <c r="F74" s="53" t="s">
        <v>102</v>
      </c>
      <c r="G74" s="52" t="s">
        <v>104</v>
      </c>
      <c r="H74" s="53" t="s">
        <v>102</v>
      </c>
      <c r="I74" s="53" t="s">
        <v>102</v>
      </c>
      <c r="J74" s="54" t="s">
        <v>105</v>
      </c>
      <c r="K74" s="54" t="s">
        <v>105</v>
      </c>
      <c r="L74" s="54" t="s">
        <v>107</v>
      </c>
      <c r="M74" s="54" t="s">
        <v>107</v>
      </c>
    </row>
    <row r="75" spans="2:13" x14ac:dyDescent="0.2">
      <c r="C75" s="55"/>
      <c r="D75" s="55"/>
      <c r="E75" s="55"/>
      <c r="F75" s="55"/>
      <c r="H75" s="55"/>
      <c r="I75" s="56" t="s">
        <v>109</v>
      </c>
      <c r="J75" s="8"/>
      <c r="K75" s="57" t="s">
        <v>110</v>
      </c>
      <c r="L75" s="56" t="s">
        <v>264</v>
      </c>
      <c r="M75" s="56" t="s">
        <v>264</v>
      </c>
    </row>
    <row r="77" spans="2:13" x14ac:dyDescent="0.2">
      <c r="B77" s="58" t="s">
        <v>112</v>
      </c>
      <c r="C77" s="59"/>
      <c r="D77" s="60"/>
    </row>
    <row r="78" spans="2:13" x14ac:dyDescent="0.2">
      <c r="B78" s="61">
        <v>45199</v>
      </c>
      <c r="C78" s="62"/>
      <c r="D78" s="63"/>
    </row>
    <row r="79" spans="2:13" x14ac:dyDescent="0.2">
      <c r="B79" s="228" t="s">
        <v>89</v>
      </c>
      <c r="C79" s="228" t="s">
        <v>98</v>
      </c>
      <c r="D79" s="228" t="s">
        <v>99</v>
      </c>
    </row>
    <row r="80" spans="2:13" ht="12.75" customHeight="1" x14ac:dyDescent="0.2">
      <c r="B80" s="228"/>
      <c r="C80" s="228"/>
      <c r="D80" s="228"/>
    </row>
    <row r="81" spans="2:4" x14ac:dyDescent="0.2">
      <c r="B81" s="52" t="s">
        <v>121</v>
      </c>
      <c r="C81" s="64" t="s">
        <v>278</v>
      </c>
      <c r="D81" s="64" t="s">
        <v>279</v>
      </c>
    </row>
    <row r="82" spans="2:4" x14ac:dyDescent="0.2">
      <c r="B82" s="52" t="s">
        <v>23</v>
      </c>
      <c r="C82" s="64" t="s">
        <v>280</v>
      </c>
      <c r="D82" s="64" t="s">
        <v>281</v>
      </c>
    </row>
    <row r="83" spans="2:4" x14ac:dyDescent="0.2">
      <c r="B83" s="52" t="s">
        <v>25</v>
      </c>
      <c r="C83" s="64" t="s">
        <v>282</v>
      </c>
      <c r="D83" s="64" t="s">
        <v>283</v>
      </c>
    </row>
    <row r="84" spans="2:4" x14ac:dyDescent="0.2">
      <c r="B84" s="52" t="s">
        <v>113</v>
      </c>
      <c r="C84" s="64" t="s">
        <v>284</v>
      </c>
      <c r="D84" s="64" t="s">
        <v>285</v>
      </c>
    </row>
    <row r="85" spans="2:4" x14ac:dyDescent="0.2">
      <c r="C85" s="56" t="s">
        <v>264</v>
      </c>
      <c r="D85" s="56" t="s">
        <v>264</v>
      </c>
    </row>
    <row r="87" spans="2:4" x14ac:dyDescent="0.2">
      <c r="B87" s="58" t="s">
        <v>114</v>
      </c>
      <c r="C87" s="59"/>
      <c r="D87" s="60"/>
    </row>
    <row r="88" spans="2:4" x14ac:dyDescent="0.2">
      <c r="B88" s="61">
        <v>45199</v>
      </c>
      <c r="C88" s="62"/>
      <c r="D88" s="63"/>
    </row>
    <row r="89" spans="2:4" x14ac:dyDescent="0.2">
      <c r="B89" s="228" t="s">
        <v>89</v>
      </c>
      <c r="C89" s="228" t="s">
        <v>98</v>
      </c>
      <c r="D89" s="228" t="s">
        <v>99</v>
      </c>
    </row>
    <row r="90" spans="2:4" x14ac:dyDescent="0.2">
      <c r="B90" s="228"/>
      <c r="C90" s="228"/>
      <c r="D90" s="228"/>
    </row>
    <row r="91" spans="2:4" x14ac:dyDescent="0.2">
      <c r="B91" s="52" t="s">
        <v>115</v>
      </c>
      <c r="C91" s="64" t="s">
        <v>286</v>
      </c>
      <c r="D91" s="64" t="s">
        <v>286</v>
      </c>
    </row>
    <row r="92" spans="2:4" x14ac:dyDescent="0.2">
      <c r="B92" s="52" t="s">
        <v>116</v>
      </c>
      <c r="C92" s="64" t="s">
        <v>287</v>
      </c>
      <c r="D92" s="64" t="s">
        <v>287</v>
      </c>
    </row>
    <row r="93" spans="2:4" x14ac:dyDescent="0.2">
      <c r="B93" s="52" t="s">
        <v>117</v>
      </c>
      <c r="C93" s="64" t="s">
        <v>286</v>
      </c>
      <c r="D93" s="64" t="s">
        <v>286</v>
      </c>
    </row>
    <row r="94" spans="2:4" x14ac:dyDescent="0.2">
      <c r="B94" s="52" t="s">
        <v>118</v>
      </c>
      <c r="C94" s="64" t="s">
        <v>288</v>
      </c>
      <c r="D94" s="64" t="s">
        <v>288</v>
      </c>
    </row>
    <row r="95" spans="2:4" x14ac:dyDescent="0.2">
      <c r="B95" s="52" t="s">
        <v>119</v>
      </c>
      <c r="C95" s="64" t="s">
        <v>289</v>
      </c>
      <c r="D95" s="64" t="s">
        <v>289</v>
      </c>
    </row>
    <row r="96" spans="2:4" x14ac:dyDescent="0.2">
      <c r="C96" s="56" t="s">
        <v>264</v>
      </c>
      <c r="D96" s="56" t="s">
        <v>264</v>
      </c>
    </row>
  </sheetData>
  <mergeCells count="27">
    <mergeCell ref="B89:B90"/>
    <mergeCell ref="C89:C90"/>
    <mergeCell ref="D89:D90"/>
    <mergeCell ref="I70:I71"/>
    <mergeCell ref="J70:J71"/>
    <mergeCell ref="K70:K71"/>
    <mergeCell ref="L70:L71"/>
    <mergeCell ref="M70:M71"/>
    <mergeCell ref="B79:B80"/>
    <mergeCell ref="C79:C80"/>
    <mergeCell ref="D79:D80"/>
    <mergeCell ref="B70:B71"/>
    <mergeCell ref="C70:C71"/>
    <mergeCell ref="F70:F71"/>
    <mergeCell ref="G70:G71"/>
    <mergeCell ref="H70:H71"/>
    <mergeCell ref="I62:I63"/>
    <mergeCell ref="J62:J63"/>
    <mergeCell ref="K62:K63"/>
    <mergeCell ref="L62:L63"/>
    <mergeCell ref="M62:M63"/>
    <mergeCell ref="B19:H23"/>
    <mergeCell ref="B62:B63"/>
    <mergeCell ref="C62:C63"/>
    <mergeCell ref="F62:F63"/>
    <mergeCell ref="G62:G63"/>
    <mergeCell ref="H62:H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F1" workbookViewId="0">
      <selection activeCell="R15" sqref="R15"/>
    </sheetView>
  </sheetViews>
  <sheetFormatPr defaultColWidth="9" defaultRowHeight="12.75" x14ac:dyDescent="0.2"/>
  <cols>
    <col min="1" max="1" width="3.125" style="9" customWidth="1"/>
    <col min="2" max="18" width="12.625" style="9" customWidth="1"/>
    <col min="19" max="16384" width="9" style="9"/>
  </cols>
  <sheetData>
    <row r="2" spans="2:18" x14ac:dyDescent="0.2">
      <c r="B2" s="6" t="s">
        <v>266</v>
      </c>
      <c r="C2" s="7"/>
      <c r="D2" s="7"/>
      <c r="E2" s="7"/>
      <c r="F2" s="7"/>
      <c r="G2" s="7"/>
      <c r="H2" s="7"/>
      <c r="I2" s="7"/>
      <c r="J2" s="7"/>
      <c r="K2" s="7"/>
      <c r="L2" s="7"/>
      <c r="M2" s="7"/>
      <c r="N2" s="7"/>
      <c r="O2" s="7"/>
      <c r="P2" s="7"/>
      <c r="Q2" s="7"/>
      <c r="R2" s="7"/>
    </row>
    <row r="3" spans="2:18" x14ac:dyDescent="0.2">
      <c r="B3" s="45" t="s">
        <v>253</v>
      </c>
      <c r="C3" s="45"/>
      <c r="D3" s="45"/>
      <c r="E3" s="45"/>
      <c r="F3" s="45"/>
      <c r="G3" s="45"/>
      <c r="H3" s="45"/>
      <c r="I3" s="7"/>
      <c r="J3" s="7"/>
      <c r="K3" s="7"/>
      <c r="L3" s="7"/>
      <c r="M3" s="7"/>
      <c r="N3" s="7"/>
      <c r="O3" s="7"/>
      <c r="P3" s="7"/>
      <c r="Q3" s="7"/>
      <c r="R3" s="7"/>
    </row>
    <row r="4" spans="2:18" x14ac:dyDescent="0.2">
      <c r="B4" s="10">
        <f>+PORTADA!B21</f>
        <v>45199</v>
      </c>
      <c r="C4" s="45"/>
      <c r="D4" s="45"/>
      <c r="E4" s="45"/>
      <c r="F4" s="45"/>
      <c r="G4" s="45"/>
      <c r="H4" s="45"/>
      <c r="I4" s="7"/>
      <c r="J4" s="7"/>
      <c r="K4" s="7"/>
      <c r="L4" s="7"/>
      <c r="M4" s="7"/>
      <c r="N4" s="7"/>
      <c r="O4" s="7"/>
      <c r="P4" s="7"/>
      <c r="Q4" s="7"/>
      <c r="R4" s="7"/>
    </row>
    <row r="5" spans="2:18" x14ac:dyDescent="0.2">
      <c r="B5" s="207" t="s">
        <v>250</v>
      </c>
      <c r="C5" s="45"/>
      <c r="D5" s="45"/>
      <c r="E5" s="45"/>
      <c r="F5" s="45"/>
      <c r="G5" s="45"/>
      <c r="H5" s="45"/>
      <c r="I5" s="7"/>
      <c r="J5" s="7"/>
      <c r="K5" s="7"/>
      <c r="L5" s="7"/>
      <c r="M5" s="7"/>
      <c r="N5" s="7"/>
      <c r="O5" s="7"/>
      <c r="P5" s="7"/>
      <c r="Q5" s="7"/>
      <c r="R5" s="7"/>
    </row>
    <row r="7" spans="2:18" s="209" customFormat="1" ht="42" x14ac:dyDescent="0.2">
      <c r="B7" s="208" t="s">
        <v>230</v>
      </c>
      <c r="C7" s="208" t="s">
        <v>231</v>
      </c>
      <c r="D7" s="208" t="s">
        <v>232</v>
      </c>
      <c r="E7" s="208" t="s">
        <v>233</v>
      </c>
      <c r="F7" s="208" t="s">
        <v>241</v>
      </c>
      <c r="G7" s="208" t="s">
        <v>240</v>
      </c>
      <c r="H7" s="208" t="s">
        <v>234</v>
      </c>
      <c r="I7" s="208" t="s">
        <v>235</v>
      </c>
      <c r="J7" s="208" t="s">
        <v>242</v>
      </c>
      <c r="K7" s="208" t="s">
        <v>239</v>
      </c>
      <c r="L7" s="208" t="s">
        <v>96</v>
      </c>
      <c r="M7" s="208" t="s">
        <v>236</v>
      </c>
      <c r="N7" s="208" t="s">
        <v>237</v>
      </c>
      <c r="O7" s="208" t="s">
        <v>238</v>
      </c>
      <c r="P7" s="208" t="s">
        <v>244</v>
      </c>
      <c r="Q7" s="208" t="s">
        <v>245</v>
      </c>
      <c r="R7" s="208" t="s">
        <v>246</v>
      </c>
    </row>
    <row r="8" spans="2:18" x14ac:dyDescent="0.2">
      <c r="E8" s="66"/>
    </row>
    <row r="9" spans="2:18" x14ac:dyDescent="0.2">
      <c r="B9" s="7" t="s">
        <v>243</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O24" sqref="O23:O24"/>
    </sheetView>
  </sheetViews>
  <sheetFormatPr defaultColWidth="8.75" defaultRowHeight="15.75" x14ac:dyDescent="0.25"/>
  <cols>
    <col min="1" max="1" width="3.125" customWidth="1"/>
    <col min="14" max="14" width="3.125" customWidth="1"/>
  </cols>
  <sheetData>
    <row r="2" spans="2:13" x14ac:dyDescent="0.25">
      <c r="B2" s="6" t="s">
        <v>266</v>
      </c>
      <c r="C2" s="2"/>
      <c r="D2" s="2"/>
      <c r="E2" s="2"/>
      <c r="F2" s="2"/>
      <c r="G2" s="2"/>
      <c r="H2" s="2"/>
      <c r="I2" s="2"/>
      <c r="J2" s="2"/>
      <c r="K2" s="2"/>
      <c r="L2" s="2"/>
      <c r="M2" s="2"/>
    </row>
    <row r="3" spans="2:13" x14ac:dyDescent="0.25">
      <c r="B3" s="6" t="s">
        <v>252</v>
      </c>
      <c r="C3" s="5"/>
      <c r="D3" s="5"/>
      <c r="E3" s="5"/>
      <c r="F3" s="5"/>
      <c r="G3" s="5"/>
      <c r="H3" s="5"/>
      <c r="I3" s="5"/>
      <c r="J3" s="5"/>
      <c r="K3" s="5"/>
      <c r="L3" s="5"/>
      <c r="M3" s="5"/>
    </row>
    <row r="4" spans="2:13" x14ac:dyDescent="0.25">
      <c r="B4" s="210">
        <f>+PORTADA!B21</f>
        <v>45199</v>
      </c>
      <c r="C4" s="5"/>
      <c r="D4" s="5"/>
      <c r="E4" s="5"/>
      <c r="F4" s="5"/>
      <c r="G4" s="5"/>
      <c r="H4" s="5"/>
      <c r="I4" s="5"/>
      <c r="J4" s="5"/>
      <c r="K4" s="5"/>
      <c r="L4" s="5"/>
      <c r="M4" s="5"/>
    </row>
    <row r="6" spans="2:13" x14ac:dyDescent="0.25">
      <c r="B6" s="5" t="s">
        <v>243</v>
      </c>
      <c r="C6" s="5"/>
      <c r="D6" s="5"/>
      <c r="E6" s="5"/>
      <c r="F6" s="5"/>
      <c r="G6" s="5"/>
      <c r="H6" s="5"/>
      <c r="I6" s="5"/>
      <c r="J6" s="5"/>
      <c r="K6" s="5"/>
      <c r="L6" s="5"/>
      <c r="M6" s="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qyMCicJEK4pwSJ6yMVx4MPkeFi/OMRkIxeD6qF+T62I=</DigestValue>
    </Reference>
    <Reference Type="http://www.w3.org/2000/09/xmldsig#Object" URI="#idOfficeObject">
      <DigestMethod Algorithm="http://www.w3.org/2001/04/xmlenc#sha256"/>
      <DigestValue>dvK5pSH3L0esSL5ChKvny05cJ1U+UiDKVQw6lOv/BhM=</DigestValue>
    </Reference>
    <Reference Type="http://uri.etsi.org/01903#SignedProperties" URI="#idSignedProperties">
      <Transforms>
        <Transform Algorithm="http://www.w3.org/TR/2001/REC-xml-c14n-20010315"/>
      </Transforms>
      <DigestMethod Algorithm="http://www.w3.org/2001/04/xmlenc#sha256"/>
      <DigestValue>k/ne5R90jjndnlwTozFJ8aJgz1hxDeHQis1i5bYwPpk=</DigestValue>
    </Reference>
    <Reference Type="http://www.w3.org/2000/09/xmldsig#Object" URI="#idValidSigLnImg">
      <DigestMethod Algorithm="http://www.w3.org/2001/04/xmlenc#sha256"/>
      <DigestValue>tw8bG3hJimnV7Z+ge8eP99FMXbgmZOIKuTToarrtZBU=</DigestValue>
    </Reference>
    <Reference Type="http://www.w3.org/2000/09/xmldsig#Object" URI="#idInvalidSigLnImg">
      <DigestMethod Algorithm="http://www.w3.org/2001/04/xmlenc#sha256"/>
      <DigestValue>IKM/louWhWL18r1ospOF892CfHSPzmPP3UAebR3IcsA=</DigestValue>
    </Reference>
  </SignedInfo>
  <SignatureValue>Fs0LNbAlso/4mFIg5KqnYl8KqlCP4jOFvSsioUSqgX/uw+9MaKU15wMYhiyw0fnmoMzTtxhIxknB
7JKR5b68WhxZEPIPdmYZz81KSpAMT8BkWHKjGZx0cjU3IKROiJ+R9zkXg4pjXdOaEsGLFNoN547s
FOPBCWF/GtkInAwYcIffXxJ0+ZxeX8R1U3+mZOPo+9qZJ57IAGSiehG50jfpy3yOUA8lB2snxjc8
OZC8khy2OXhtKVgAHGC17cuAMrJt6Yycfei1Sg64uNPS/4ZCEDPu/Qdx+Yut5ffXvIPEMnI5AYca
T1kMIV+ruKrLUSV4zQGxQWZ5WvyTXOZCii97XA==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Cy4rG/7WLfIFFRP/oVCbbUc9oMkFluSOChabbnGHi94=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MuXZdYj9pKgr0Xu9WhfoO1qvaTXBLHuFCV1DB11Cn2o=</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4TjKdg5POQtj4+H34UVRFRtr6J0ZuQd5rRooXB7x28Y=</DigestValue>
      </Reference>
      <Reference URI="/xl/styles.xml?ContentType=application/vnd.openxmlformats-officedocument.spreadsheetml.styles+xml">
        <DigestMethod Algorithm="http://www.w3.org/2001/04/xmlenc#sha256"/>
        <DigestValue>VSEP+eBos+mahMtaa75MCsDmWXH8KqcHltS/6XoYl38=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IH8awiF7pK7YIeCpFApF5YfbqLvFkJMYmNah0pwhhds=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vJnLc0RHXul7I37YdEKXP2bACWGF3C56nybXTbqBVmo=</DigestValue>
      </Reference>
      <Reference URI="/xl/worksheets/sheet2.xml?ContentType=application/vnd.openxmlformats-officedocument.spreadsheetml.worksheet+xml">
        <DigestMethod Algorithm="http://www.w3.org/2001/04/xmlenc#sha256"/>
        <DigestValue>6TL6mjWeraWPicv1S4Cl0cHykKyUFSFVvVhQNcg9ep4=</DigestValue>
      </Reference>
      <Reference URI="/xl/worksheets/sheet3.xml?ContentType=application/vnd.openxmlformats-officedocument.spreadsheetml.worksheet+xml">
        <DigestMethod Algorithm="http://www.w3.org/2001/04/xmlenc#sha256"/>
        <DigestValue>1VkS+oSQ2uQf9bs8tKtDsYL5i2SXrJzTw7ONnyrUIDk=</DigestValue>
      </Reference>
      <Reference URI="/xl/worksheets/sheet4.xml?ContentType=application/vnd.openxmlformats-officedocument.spreadsheetml.worksheet+xml">
        <DigestMethod Algorithm="http://www.w3.org/2001/04/xmlenc#sha256"/>
        <DigestValue>ZIjrqhQNh+OGdk08sE3y/YmntXhsh5eiKpxWFLPNxnc=</DigestValue>
      </Reference>
      <Reference URI="/xl/worksheets/sheet5.xml?ContentType=application/vnd.openxmlformats-officedocument.spreadsheetml.worksheet+xml">
        <DigestMethod Algorithm="http://www.w3.org/2001/04/xmlenc#sha256"/>
        <DigestValue>IRPOqm/CzS7iUrDFP/S+BTrUzp1pYurNwpDWO8DOEVY=</DigestValue>
      </Reference>
      <Reference URI="/xl/worksheets/sheet6.xml?ContentType=application/vnd.openxmlformats-officedocument.spreadsheetml.worksheet+xml">
        <DigestMethod Algorithm="http://www.w3.org/2001/04/xmlenc#sha256"/>
        <DigestValue>7PXfuT4Yhgxu8yYMk6jVhsgDGHbW9AHNgm8fbLAApdg=</DigestValue>
      </Reference>
      <Reference URI="/xl/worksheets/sheet7.xml?ContentType=application/vnd.openxmlformats-officedocument.spreadsheetml.worksheet+xml">
        <DigestMethod Algorithm="http://www.w3.org/2001/04/xmlenc#sha256"/>
        <DigestValue>0WXJNh4XLVKnbMHAg3mdNK1x/38T8T5N72EVQ+yg68w=</DigestValue>
      </Reference>
      <Reference URI="/xl/worksheets/sheet8.xml?ContentType=application/vnd.openxmlformats-officedocument.spreadsheetml.worksheet+xml">
        <DigestMethod Algorithm="http://www.w3.org/2001/04/xmlenc#sha256"/>
        <DigestValue>fHMwujBxf+/26v/UTw0/wl1xzuFAmrXuKAL7G2AhDp4=</DigestValue>
      </Reference>
      <Reference URI="/xl/worksheets/sheet9.xml?ContentType=application/vnd.openxmlformats-officedocument.spreadsheetml.worksheet+xml">
        <DigestMethod Algorithm="http://www.w3.org/2001/04/xmlenc#sha256"/>
        <DigestValue>77EGOJ+nGkww2p/qR+lKANW9iIAVTyoDJALVBi85Vaw=</DigestValue>
      </Reference>
    </Manifest>
    <SignatureProperties>
      <SignatureProperty Id="idSignatureTime" Target="#idPackageSignature">
        <mdssi:SignatureTime xmlns:mdssi="http://schemas.openxmlformats.org/package/2006/digital-signature">
          <mdssi:Format>YYYY-MM-DDThh:mm:ssTZD</mdssi:Format>
          <mdssi:Value>2023-10-26T17:59:02Z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16.0.17010/26</OfficeVersion>
          <ApplicationVersion>16.0.17010</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2023-10-26T17:59:02Z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HM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Etl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EEx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yKZs407r6FD2etFqzQhCmyz/z2Xf4XGDval6LsYgeCQ=</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3FGvObBLAfQroq8wNQNhLCeNkBM8yi/SEFbzIZEdKdw=</DigestValue>
    </Reference>
    <Reference Type="http://www.w3.org/2000/09/xmldsig#Object" URI="#idValidSigLnImg">
      <DigestMethod Algorithm="http://www.w3.org/2001/04/xmlenc#sha256"/>
      <DigestValue>LA+WbldMmM1L6O0JjjYxmLI78qe2LvoQwCfkbx2Awio=</DigestValue>
    </Reference>
    <Reference Type="http://www.w3.org/2000/09/xmldsig#Object" URI="#idInvalidSigLnImg">
      <DigestMethod Algorithm="http://www.w3.org/2001/04/xmlenc#sha256"/>
      <DigestValue>bCMYQbL5rShduYU6NyyvaVleOnKJDRguGiTYDlTQZqQ=</DigestValue>
    </Reference>
  </SignedInfo>
  <SignatureValue>aP4NYwwGh54obLl4+kwaargQMGxUDBABnahP2zmVwi/4T33BykYRDhvqQrYy1Pb6PyeMdZQbXdhh
PbIEQ0shh7+aUILfA8yZ8wASEoSmN1nUJBxsHfR3t4O0dbd/fvj+6eHsZJOT8Agj1rHnuBNBc1np
MYxjnhSetJMsDheN82LI5n4SGFV5IG0VNhiypGe4iB6NOH6woO+6nTahn92Elhux1KabQmzGXyNn
lJKZxxMEqYoO5OWwIEH0ClwSFqR3wgEyiSywJvZ3gtJoP/gNOHnjimNqdTD11ciGn8trV+v4uDIO
+NS4z/pN7J2diCgJWAVw/sDt4lIF5X/oqiW92w==</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Cy4rG/7WLfIFFRP/oVCbbUc9oMkFluSOChabbnGHi94=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MuXZdYj9pKgr0Xu9WhfoO1qvaTXBLHuFCV1DB11Cn2o=</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4TjKdg5POQtj4+H34UVRFRtr6J0ZuQd5rRooXB7x28Y=</DigestValue>
      </Reference>
      <Reference URI="/xl/styles.xml?ContentType=application/vnd.openxmlformats-officedocument.spreadsheetml.styles+xml">
        <DigestMethod Algorithm="http://www.w3.org/2001/04/xmlenc#sha256"/>
        <DigestValue>VSEP+eBos+mahMtaa75MCsDmWXH8KqcHltS/6XoYl38=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IH8awiF7pK7YIeCpFApF5YfbqLvFkJMYmNah0pwhhds=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vJnLc0RHXul7I37YdEKXP2bACWGF3C56nybXTbqBVmo=</DigestValue>
      </Reference>
      <Reference URI="/xl/worksheets/sheet2.xml?ContentType=application/vnd.openxmlformats-officedocument.spreadsheetml.worksheet+xml">
        <DigestMethod Algorithm="http://www.w3.org/2001/04/xmlenc#sha256"/>
        <DigestValue>6TL6mjWeraWPicv1S4Cl0cHykKyUFSFVvVhQNcg9ep4=</DigestValue>
      </Reference>
      <Reference URI="/xl/worksheets/sheet3.xml?ContentType=application/vnd.openxmlformats-officedocument.spreadsheetml.worksheet+xml">
        <DigestMethod Algorithm="http://www.w3.org/2001/04/xmlenc#sha256"/>
        <DigestValue>1VkS+oSQ2uQf9bs8tKtDsYL5i2SXrJzTw7ONnyrUIDk=</DigestValue>
      </Reference>
      <Reference URI="/xl/worksheets/sheet4.xml?ContentType=application/vnd.openxmlformats-officedocument.spreadsheetml.worksheet+xml">
        <DigestMethod Algorithm="http://www.w3.org/2001/04/xmlenc#sha256"/>
        <DigestValue>ZIjrqhQNh+OGdk08sE3y/YmntXhsh5eiKpxWFLPNxnc=</DigestValue>
      </Reference>
      <Reference URI="/xl/worksheets/sheet5.xml?ContentType=application/vnd.openxmlformats-officedocument.spreadsheetml.worksheet+xml">
        <DigestMethod Algorithm="http://www.w3.org/2001/04/xmlenc#sha256"/>
        <DigestValue>IRPOqm/CzS7iUrDFP/S+BTrUzp1pYurNwpDWO8DOEVY=</DigestValue>
      </Reference>
      <Reference URI="/xl/worksheets/sheet6.xml?ContentType=application/vnd.openxmlformats-officedocument.spreadsheetml.worksheet+xml">
        <DigestMethod Algorithm="http://www.w3.org/2001/04/xmlenc#sha256"/>
        <DigestValue>7PXfuT4Yhgxu8yYMk6jVhsgDGHbW9AHNgm8fbLAApdg=</DigestValue>
      </Reference>
      <Reference URI="/xl/worksheets/sheet7.xml?ContentType=application/vnd.openxmlformats-officedocument.spreadsheetml.worksheet+xml">
        <DigestMethod Algorithm="http://www.w3.org/2001/04/xmlenc#sha256"/>
        <DigestValue>0WXJNh4XLVKnbMHAg3mdNK1x/38T8T5N72EVQ+yg68w=</DigestValue>
      </Reference>
      <Reference URI="/xl/worksheets/sheet8.xml?ContentType=application/vnd.openxmlformats-officedocument.spreadsheetml.worksheet+xml">
        <DigestMethod Algorithm="http://www.w3.org/2001/04/xmlenc#sha256"/>
        <DigestValue>fHMwujBxf+/26v/UTw0/wl1xzuFAmrXuKAL7G2AhDp4=</DigestValue>
      </Reference>
      <Reference URI="/xl/worksheets/sheet9.xml?ContentType=application/vnd.openxmlformats-officedocument.spreadsheetml.worksheet+xml">
        <DigestMethod Algorithm="http://www.w3.org/2001/04/xmlenc#sha256"/>
        <DigestValue>77EGOJ+nGkww2p/qR+lKANW9iIAVTyoDJALVBi85Vaw=</DigestValue>
      </Reference>
    </Manifest>
    <SignatureProperties>
      <SignatureProperty Id="idSignatureTime" Target="#idPackageSignature">
        <mdssi:SignatureTime xmlns:mdssi="http://schemas.openxmlformats.org/package/2006/digital-signature">
          <mdssi:Format>YYYY-MM-DDThh:mm:ssTZD</mdssi:Format>
          <mdssi:Value>2023-10-26T22:26:22Z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2023-10-26T22:26:22Z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IW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IAA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KwB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XwI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AcDg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y77hm8TGso+1/5YobD3mziUlxLPzX+cgvsc0+DQlP2M=</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uLshMOn12A3CLF5utvsKwq3B8R2obj7EhfEt8SMV6ls=</DigestValue>
    </Reference>
    <Reference Type="http://www.w3.org/2000/09/xmldsig#Object" URI="#idValidSigLnImg">
      <DigestMethod Algorithm="http://www.w3.org/2001/04/xmlenc#sha256"/>
      <DigestValue>V/twZVrsLc7sDbFw/0lakAMnjybK4EmNjZPeMKrLAkA=</DigestValue>
    </Reference>
    <Reference Type="http://www.w3.org/2000/09/xmldsig#Object" URI="#idInvalidSigLnImg">
      <DigestMethod Algorithm="http://www.w3.org/2001/04/xmlenc#sha256"/>
      <DigestValue>Nos948De8LGbPMOCMTD/gLrgnK80J5THqneyF0rawBg=</DigestValue>
    </Reference>
  </SignedInfo>
  <SignatureValue>L1yI9nDu/2r/IZY8BGaSuzQ627sKt/09onFlCoiYcK1Igc2b0vCKZIU4Paac6zKGinGXUb01XU0/
hQZKhG6DprTZ2CIaINNoUS7ovUPvuQnQIxAKdh8o547JrL5q+qEsd804NH6LAOvPCNVVEdjP/ViB
cGzgYBYGJZz5qqzbb2zNcTkHKEUXu4bmkNFGg3JJaU9WrI2pW7pXZrIgCD1fftVGz5qfAMaGvbVx
McZql5JKl6n49DYD15F8AueHRY0fRRlfolTXIWBoVbLS/nSHzxRjRIvzs1slBJj6rXlhbBb5z2ye
VTs0JasTs0FoEJp9xKfgMbK/iBcKiZGXFSgWrQ==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Cy4rG/7WLfIFFRP/oVCbbUc9oMkFluSOChabbnGHi94=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MuXZdYj9pKgr0Xu9WhfoO1qvaTXBLHuFCV1DB11Cn2o=</DigestValue>
      </Reference>
      <Reference URI="/xl/media/image4.emf?ContentType=image/x-emf">
        <DigestMethod Algorithm="http://www.w3.org/2001/04/xmlenc#sha256"/>
        <DigestValue>MQGkhvm0XhaSve7WzNB7LsF8hIjweMBQtsrvZOdptA0=</DigestValue>
      </Reference>
      <Reference URI="/xl/media/image5.emf?ContentType=image/x-emf">
        <DigestMethod Algorithm="http://www.w3.org/2001/04/xmlenc#sha256"/>
        <DigestValue>2t7N4ZbuWNHzMHP4vmuXTW/q7A2fLWJWlsGPTzYK/Is=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4TjKdg5POQtj4+H34UVRFRtr6J0ZuQd5rRooXB7x28Y=</DigestValue>
      </Reference>
      <Reference URI="/xl/styles.xml?ContentType=application/vnd.openxmlformats-officedocument.spreadsheetml.styles+xml">
        <DigestMethod Algorithm="http://www.w3.org/2001/04/xmlenc#sha256"/>
        <DigestValue>VSEP+eBos+mahMtaa75MCsDmWXH8KqcHltS/6XoYl38=</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IH8awiF7pK7YIeCpFApF5YfbqLvFkJMYmNah0pwhhds=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vJnLc0RHXul7I37YdEKXP2bACWGF3C56nybXTbqBVmo=</DigestValue>
      </Reference>
      <Reference URI="/xl/worksheets/sheet2.xml?ContentType=application/vnd.openxmlformats-officedocument.spreadsheetml.worksheet+xml">
        <DigestMethod Algorithm="http://www.w3.org/2001/04/xmlenc#sha256"/>
        <DigestValue>6TL6mjWeraWPicv1S4Cl0cHykKyUFSFVvVhQNcg9ep4=</DigestValue>
      </Reference>
      <Reference URI="/xl/worksheets/sheet3.xml?ContentType=application/vnd.openxmlformats-officedocument.spreadsheetml.worksheet+xml">
        <DigestMethod Algorithm="http://www.w3.org/2001/04/xmlenc#sha256"/>
        <DigestValue>1VkS+oSQ2uQf9bs8tKtDsYL5i2SXrJzTw7ONnyrUIDk=</DigestValue>
      </Reference>
      <Reference URI="/xl/worksheets/sheet4.xml?ContentType=application/vnd.openxmlformats-officedocument.spreadsheetml.worksheet+xml">
        <DigestMethod Algorithm="http://www.w3.org/2001/04/xmlenc#sha256"/>
        <DigestValue>ZIjrqhQNh+OGdk08sE3y/YmntXhsh5eiKpxWFLPNxnc=</DigestValue>
      </Reference>
      <Reference URI="/xl/worksheets/sheet5.xml?ContentType=application/vnd.openxmlformats-officedocument.spreadsheetml.worksheet+xml">
        <DigestMethod Algorithm="http://www.w3.org/2001/04/xmlenc#sha256"/>
        <DigestValue>IRPOqm/CzS7iUrDFP/S+BTrUzp1pYurNwpDWO8DOEVY=</DigestValue>
      </Reference>
      <Reference URI="/xl/worksheets/sheet6.xml?ContentType=application/vnd.openxmlformats-officedocument.spreadsheetml.worksheet+xml">
        <DigestMethod Algorithm="http://www.w3.org/2001/04/xmlenc#sha256"/>
        <DigestValue>7PXfuT4Yhgxu8yYMk6jVhsgDGHbW9AHNgm8fbLAApdg=</DigestValue>
      </Reference>
      <Reference URI="/xl/worksheets/sheet7.xml?ContentType=application/vnd.openxmlformats-officedocument.spreadsheetml.worksheet+xml">
        <DigestMethod Algorithm="http://www.w3.org/2001/04/xmlenc#sha256"/>
        <DigestValue>0WXJNh4XLVKnbMHAg3mdNK1x/38T8T5N72EVQ+yg68w=</DigestValue>
      </Reference>
      <Reference URI="/xl/worksheets/sheet8.xml?ContentType=application/vnd.openxmlformats-officedocument.spreadsheetml.worksheet+xml">
        <DigestMethod Algorithm="http://www.w3.org/2001/04/xmlenc#sha256"/>
        <DigestValue>fHMwujBxf+/26v/UTw0/wl1xzuFAmrXuKAL7G2AhDp4=</DigestValue>
      </Reference>
      <Reference URI="/xl/worksheets/sheet9.xml?ContentType=application/vnd.openxmlformats-officedocument.spreadsheetml.worksheet+xml">
        <DigestMethod Algorithm="http://www.w3.org/2001/04/xmlenc#sha256"/>
        <DigestValue>77EGOJ+nGkww2p/qR+lKANW9iIAVTyoDJALVBi85Vaw=</DigestValue>
      </Reference>
    </Manifest>
    <SignatureProperties>
      <SignatureProperty Id="idSignatureTime" Target="#idPackageSignature">
        <mdssi:SignatureTime xmlns:mdssi="http://schemas.openxmlformats.org/package/2006/digital-signature">
          <mdssi:Format>YYYY-MM-DDThh:mm:ssTZD</mdssi:Format>
          <mdssi:Value>2023-10-27T18:45:31Z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2023-10-27T18:45:31Z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5NOxAgAAmydrAf1/AABAAAAAAAAAAAIAAACxAgAAKAAAAAAAAAAAAAAA/H8AAAAAAACxAgAA4IdE1rECAAACAAAA/H8AAGiJRNaxAgAAQGUw/vx/AAD4cSO+AAAAAMjQO/78fwAAAAAAAAAAAAACAAAAAAAAAPAoye2xAgAAAAAAAAAAAAAAAAAAAAAAAAPLNqHNwAAAkBnJ7QAAAADoEtW+/H8AAOD///8AAAAAIDPT1bECAACIGd6J0wAAAAAAAAAAAAAABgAAAAAAAAAAAAAAAAAAAKwY3olkdgAIAAAAACUAAAAMAAAAAQAAABgAAAAMAAAAAAAAABIAAAAMAAAAAQAAABYAAAAMAAAACAAAAFQAAABUAAAACgAAACcAAAAeAAAASgAAAAEAAAAAYNZBx3HWQQoAAABLAAAAAQAAAEwAAAAEAAAACQAAACcAAAAgAAAASwAAAFAAAABYAG94FQAAABYAAAAMAAAAA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Cuvvx/AAAAAAAA/H8AAODArr78fwAAFJ4xvgAAAAAACAAAAAAAAAAAAAAAAAAA0CrJ7bECAAAAAAAAAAAAAKhc8u2xAgAAAIRl6rECAACoXPLtsQIAADaGI778fwAAkLmuvvx/AACQua6+/H8AAEBlMP78fwAAAIRl6gAAAADI0Dv+/H8AAAAAAAAAAAAAAAAAAP////8IAAAAsQIAAAAAAAAAAAAAAAAAAAAAAACzyzahzcAAABSeMb4AAAAAUCHeidMAAADw////AAAAACAz09WxAgAA+BneidMAAAAAAAAAAAAAAAkAAAAAAAAAAAAAAAAAAAAcGd6J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Nu//H8AAACQ27/8fwAAcgBvAHMAbwAAACr//H8AAFXfL7/8fwAAcEgq//x/AADMeL6//H8AANAWAABpAGMAQAAAwPx/AAAAACr//H8AACHiL7/8fwAABAAAAAAAAABwSCr//H8AAGC534nTAAAAzHi+vwAAAABIAAAA/H8AAMx4vr/8fwAAoJPbv/x/AAAAfb6//H8AAAEAAAAAAAAAeKK+v/x/AAAAACr//H8AAAAAAAAAAAAAAAAAAP1/AAD1////AAAAAAAAAAAAAAAAIDPT1bECAAB4u9+J0wAAAAAAAAAAAAAA2brfidMAAACczy+/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o/+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bv/x/AAAAkNu//H8AAHIAbwBzAG8AAAAq//x/AABV3y+//H8AAHBIKv/8fwAAzHi+v/x/AADQFgAAaQBjAEAAAMD8fwAAAAAq//x/AAAh4i+//H8AAAQAAAAAAAAAcEgq//x/AABgud+J0wAAAMx4vr8AAAAASAAAAPx/AADMeL6//H8AAKCT27/8fwAAAH2+v/x/AAABAAAAAAAAAHiivr/8fwAAAAAq//x/AAAAAAAAAAAAAAAAAAD9fwAA9f///wAAAAAAAAAAAAAAACAz09WxAgAAeLvfidMAAAAAAAAAAAAAANm634nTAAAAnM8vv2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OTTsQIAAJsnawH9fwAAQAAAAAAAAAACAAAAsQIAACgAAAAAAAAAAAAAAPx/AAAAAAAAsQIAAOCHRNaxAgAAAgAAAPx/AABoiUTWsQIAAEBlMP78fwAA+HEjvgAAAADI0Dv+/H8AAAAAAAAAAAAAAgAAAAAAAADwKMntsQIAAAAAAAAAAAAAAAAAAAAAAAADyzahzcAAAJAZye0AAAAA6BLVvvx/AADg////AAAAACAz09WxAgAAiBneidMAAAAAAAAAAAAAAAYAAAAAAAAAAAAAAAAAAACsGN6J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K6+/H8AAAAAAAD8fwAA4MCuvvx/AAAUnjG+AAAAAAAIAAAAAAAAAAAAAAAAAADQKsntsQIAAAAAAAAAAAAAqFzy7bECAAAAhGXqsQIAAKhc8u2xAgAANoYjvvx/AACQua6+/H8AAJC5rr78fwAAQGUw/vx/AAAAhGXqAAAAAMjQO/78fwAAAAAAAAAAAAAAAAAA/////wgAAACxAgAAAAAAAAAAAAAAAAAAAAAAALPLNqHNwAAAFJ4xvgAAAABQId6J0wAAAPD///8AAAAAIDPT1bECAAD4Gd6J0wAAAAAAAAAAAAAACQAAAAAAAAAAAAAAAAAAABwZ3ol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D5443077-7319-4CF0-95E9-168C14E77210}"/>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http://schemas.microsoft.com/office/2006/documentManagement/types"/>
    <ds:schemaRef ds:uri="8c12d355-558a-498d-ab57-5635e153194b"/>
    <ds:schemaRef ds:uri="http://schemas.microsoft.com/office/infopath/2007/PartnerControls"/>
    <ds:schemaRef ds:uri="http://www.w3.org/XML/1998/namespace"/>
    <ds:schemaRef ds:uri="http://schemas.openxmlformats.org/package/2006/metadata/core-properties"/>
    <ds:schemaRef ds:uri="http://purl.org/dc/terms/"/>
    <ds:schemaRef ds:uri="afb4bc31-052d-485c-abf5-9077aa0fd6eb"/>
    <ds:schemaRef ds:uri="http://purl.org/dc/elements/1.1/"/>
    <ds:schemaRef ds:uri="http://schemas.microsoft.com/office/2006/metadata/properties"/>
    <ds:schemaRef ds:uri="http://purl.org/dc/dcmitype/"/>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2023-10-26T17:58:27Z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